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JAVNA NAROČILA\2024\Kuhinjska oprema\VAB 26 2024 ODP\"/>
    </mc:Choice>
  </mc:AlternateContent>
  <bookViews>
    <workbookView xWindow="-120" yWindow="-120" windowWidth="25440" windowHeight="15390"/>
  </bookViews>
  <sheets>
    <sheet name="1. Sklop toplotne naprave" sheetId="11" r:id="rId1"/>
    <sheet name="2. Sklop kuh. napr. obd. živ." sheetId="13" r:id="rId2"/>
    <sheet name="3. Sklop parnokonv. pečice" sheetId="15" r:id="rId3"/>
    <sheet name="4. Sklop univ. oprema in vozic " sheetId="29" r:id="rId4"/>
    <sheet name="5. Sklop prof hlad teh" sheetId="30" r:id="rId5"/>
    <sheet name="6. Sklop mali gosp aparati" sheetId="31" r:id="rId6"/>
    <sheet name="7. Sklop Profes. pom stroji" sheetId="32" r:id="rId7"/>
    <sheet name="8. Sklop mize in stoli" sheetId="33" r:id="rId8"/>
    <sheet name="9. Sklop drobni inventar" sheetId="34" r:id="rId9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40" i="34" l="1"/>
  <c r="L139" i="34"/>
  <c r="L138" i="34"/>
  <c r="K48" i="34"/>
  <c r="K49" i="34"/>
  <c r="K50" i="34"/>
  <c r="K51" i="34"/>
  <c r="K52" i="34"/>
  <c r="K53" i="34"/>
  <c r="K54" i="34"/>
  <c r="K55" i="34"/>
  <c r="K56" i="34"/>
  <c r="K57" i="34"/>
  <c r="K58" i="34"/>
  <c r="K59" i="34"/>
  <c r="K60" i="34"/>
  <c r="K61" i="34"/>
  <c r="K62" i="34"/>
  <c r="K63" i="34"/>
  <c r="K64" i="34"/>
  <c r="K65" i="34"/>
  <c r="K66" i="34"/>
  <c r="K67" i="34"/>
  <c r="K68" i="34"/>
  <c r="K69" i="34"/>
  <c r="K70" i="34"/>
  <c r="K71" i="34"/>
  <c r="K72" i="34"/>
  <c r="K73" i="34"/>
  <c r="K74" i="34"/>
  <c r="K75" i="34"/>
  <c r="K76" i="34"/>
  <c r="K77" i="34"/>
  <c r="K78" i="34"/>
  <c r="K79" i="34"/>
  <c r="K80" i="34"/>
  <c r="K81" i="34"/>
  <c r="K82" i="34"/>
  <c r="K83" i="34"/>
  <c r="K84" i="34"/>
  <c r="K85" i="34"/>
  <c r="K86" i="34"/>
  <c r="K87" i="34"/>
  <c r="K88" i="34"/>
  <c r="K89" i="34"/>
  <c r="K90" i="34"/>
  <c r="K91" i="34"/>
  <c r="K92" i="34"/>
  <c r="K93" i="34"/>
  <c r="K94" i="34"/>
  <c r="K95" i="34"/>
  <c r="K96" i="34"/>
  <c r="K97" i="34"/>
  <c r="K98" i="34"/>
  <c r="K99" i="34"/>
  <c r="K100" i="34"/>
  <c r="K101" i="34"/>
  <c r="K102" i="34"/>
  <c r="K103" i="34"/>
  <c r="K104" i="34"/>
  <c r="K105" i="34"/>
  <c r="K106" i="34"/>
  <c r="K107" i="34"/>
  <c r="K108" i="34"/>
  <c r="K109" i="34"/>
  <c r="K110" i="34"/>
  <c r="K111" i="34"/>
  <c r="K112" i="34"/>
  <c r="K113" i="34"/>
  <c r="K114" i="34"/>
  <c r="K115" i="34"/>
  <c r="K116" i="34"/>
  <c r="K117" i="34"/>
  <c r="K118" i="34"/>
  <c r="K119" i="34"/>
  <c r="K120" i="34"/>
  <c r="K121" i="34"/>
  <c r="K122" i="34"/>
  <c r="K123" i="34"/>
  <c r="K124" i="34"/>
  <c r="K125" i="34"/>
  <c r="K126" i="34"/>
  <c r="K127" i="34"/>
  <c r="K128" i="34"/>
  <c r="K129" i="34"/>
  <c r="K130" i="34"/>
  <c r="K131" i="34"/>
  <c r="K132" i="34"/>
  <c r="K133" i="34"/>
  <c r="K134" i="34"/>
  <c r="K135" i="34"/>
  <c r="K136" i="34"/>
  <c r="K137" i="34"/>
  <c r="K47" i="34"/>
  <c r="K9" i="34"/>
  <c r="K10" i="34"/>
  <c r="K11" i="34"/>
  <c r="K12" i="34"/>
  <c r="K13" i="34"/>
  <c r="K14" i="34"/>
  <c r="K15" i="34"/>
  <c r="K16" i="34"/>
  <c r="K17" i="34"/>
  <c r="K18" i="34"/>
  <c r="K19" i="34"/>
  <c r="K20" i="34"/>
  <c r="K21" i="34"/>
  <c r="K22" i="34"/>
  <c r="K23" i="34"/>
  <c r="K24" i="34"/>
  <c r="K25" i="34"/>
  <c r="K26" i="34"/>
  <c r="K27" i="34"/>
  <c r="K28" i="34"/>
  <c r="K29" i="34"/>
  <c r="K30" i="34"/>
  <c r="K31" i="34"/>
  <c r="K32" i="34"/>
  <c r="K33" i="34"/>
  <c r="K34" i="34"/>
  <c r="K35" i="34"/>
  <c r="K36" i="34"/>
  <c r="K37" i="34"/>
  <c r="K38" i="34"/>
  <c r="K39" i="34"/>
  <c r="K40" i="34"/>
  <c r="K41" i="34"/>
  <c r="K42" i="34"/>
  <c r="K43" i="34"/>
  <c r="K44" i="34"/>
  <c r="K45" i="34"/>
  <c r="K8" i="34"/>
  <c r="L11" i="33"/>
  <c r="K10" i="33"/>
  <c r="L8" i="33"/>
  <c r="K8" i="33"/>
  <c r="L7" i="33"/>
  <c r="K7" i="33"/>
  <c r="L8" i="32"/>
  <c r="L9" i="32"/>
  <c r="L10" i="32"/>
  <c r="L11" i="32"/>
  <c r="L12" i="32"/>
  <c r="L13" i="32"/>
  <c r="L14" i="32"/>
  <c r="L15" i="32"/>
  <c r="L16" i="32"/>
  <c r="L17" i="32"/>
  <c r="L18" i="32"/>
  <c r="L19" i="32"/>
  <c r="L20" i="32"/>
  <c r="L21" i="32"/>
  <c r="L22" i="32"/>
  <c r="L23" i="32"/>
  <c r="L24" i="32"/>
  <c r="L7" i="32"/>
  <c r="K8" i="32"/>
  <c r="K9" i="32"/>
  <c r="K10" i="32"/>
  <c r="K11" i="32"/>
  <c r="K12" i="32"/>
  <c r="K13" i="32"/>
  <c r="K14" i="32"/>
  <c r="K15" i="32"/>
  <c r="K16" i="32"/>
  <c r="K17" i="32"/>
  <c r="K18" i="32"/>
  <c r="K19" i="32"/>
  <c r="K20" i="32"/>
  <c r="K21" i="32"/>
  <c r="K22" i="32"/>
  <c r="K23" i="32"/>
  <c r="K24" i="32"/>
  <c r="K7" i="32"/>
  <c r="L27" i="32"/>
  <c r="K26" i="32"/>
  <c r="M18" i="31"/>
  <c r="M17" i="31"/>
  <c r="M16" i="31"/>
  <c r="L18" i="31"/>
  <c r="K17" i="31"/>
  <c r="L8" i="31"/>
  <c r="L9" i="31"/>
  <c r="L10" i="31"/>
  <c r="L11" i="31"/>
  <c r="L12" i="31"/>
  <c r="L13" i="31"/>
  <c r="L14" i="31"/>
  <c r="L15" i="31"/>
  <c r="K8" i="31"/>
  <c r="K9" i="31"/>
  <c r="K10" i="31"/>
  <c r="K11" i="31"/>
  <c r="K12" i="31"/>
  <c r="K13" i="31"/>
  <c r="K14" i="31"/>
  <c r="K15" i="31"/>
  <c r="L7" i="31"/>
  <c r="K7" i="31"/>
  <c r="M13" i="30"/>
  <c r="M12" i="30"/>
  <c r="M11" i="30"/>
  <c r="L13" i="30"/>
  <c r="K12" i="30"/>
  <c r="L10" i="30"/>
  <c r="K10" i="30"/>
  <c r="L9" i="30"/>
  <c r="K9" i="30"/>
  <c r="L8" i="30"/>
  <c r="K8" i="30"/>
  <c r="L7" i="30"/>
  <c r="K7" i="30"/>
  <c r="L27" i="29"/>
  <c r="K26" i="29"/>
  <c r="L8" i="29"/>
  <c r="L9" i="29"/>
  <c r="L10" i="29"/>
  <c r="L11" i="29"/>
  <c r="L12" i="29"/>
  <c r="L13" i="29"/>
  <c r="L14" i="29"/>
  <c r="L15" i="29"/>
  <c r="L16" i="29"/>
  <c r="L17" i="29"/>
  <c r="L18" i="29"/>
  <c r="L19" i="29"/>
  <c r="L20" i="29"/>
  <c r="L21" i="29"/>
  <c r="L22" i="29"/>
  <c r="L23" i="29"/>
  <c r="L24" i="29"/>
  <c r="K8" i="29"/>
  <c r="K9" i="29"/>
  <c r="K10" i="29"/>
  <c r="K11" i="29"/>
  <c r="K12" i="29"/>
  <c r="K13" i="29"/>
  <c r="K14" i="29"/>
  <c r="K15" i="29"/>
  <c r="K16" i="29"/>
  <c r="K17" i="29"/>
  <c r="K18" i="29"/>
  <c r="K19" i="29"/>
  <c r="K20" i="29"/>
  <c r="K21" i="29"/>
  <c r="K22" i="29"/>
  <c r="K23" i="29"/>
  <c r="K24" i="29"/>
  <c r="L7" i="29"/>
  <c r="K7" i="29"/>
  <c r="L12" i="15"/>
  <c r="K11" i="15"/>
  <c r="L9" i="15"/>
  <c r="K9" i="15"/>
  <c r="L8" i="15"/>
  <c r="K8" i="15"/>
  <c r="L7" i="15"/>
  <c r="K7" i="15"/>
  <c r="L18" i="13"/>
  <c r="K17" i="13"/>
  <c r="M9" i="33" l="1"/>
  <c r="M10" i="33"/>
  <c r="M25" i="32"/>
  <c r="M26" i="32"/>
  <c r="L15" i="13"/>
  <c r="L14" i="13"/>
  <c r="L13" i="13"/>
  <c r="L12" i="13"/>
  <c r="L11" i="13"/>
  <c r="L10" i="13"/>
  <c r="L9" i="13"/>
  <c r="L8" i="13"/>
  <c r="L7" i="13"/>
  <c r="K15" i="13"/>
  <c r="K14" i="13"/>
  <c r="K13" i="13"/>
  <c r="K12" i="13"/>
  <c r="K11" i="13"/>
  <c r="K10" i="13"/>
  <c r="K9" i="13"/>
  <c r="K8" i="13"/>
  <c r="K7" i="13"/>
  <c r="M16" i="13"/>
  <c r="M17" i="13"/>
  <c r="M18" i="13"/>
  <c r="H13" i="32" l="1"/>
  <c r="I13" i="32" s="1"/>
  <c r="M13" i="32" s="1"/>
  <c r="H8" i="32" l="1"/>
  <c r="I8" i="32" s="1"/>
  <c r="M8" i="32" s="1"/>
  <c r="K20" i="11" l="1"/>
  <c r="K8" i="11"/>
  <c r="K9" i="11"/>
  <c r="K10" i="11"/>
  <c r="K11" i="11"/>
  <c r="K12" i="11"/>
  <c r="K13" i="11"/>
  <c r="K14" i="11"/>
  <c r="K15" i="11"/>
  <c r="K16" i="11"/>
  <c r="K17" i="11"/>
  <c r="K18" i="11"/>
  <c r="K7" i="11"/>
  <c r="L8" i="11"/>
  <c r="L9" i="11"/>
  <c r="L10" i="11"/>
  <c r="L11" i="11"/>
  <c r="L12" i="11"/>
  <c r="L13" i="11"/>
  <c r="L14" i="11"/>
  <c r="L15" i="11"/>
  <c r="L16" i="11"/>
  <c r="L17" i="11"/>
  <c r="L21" i="11" s="1"/>
  <c r="L18" i="11"/>
  <c r="L7" i="11"/>
  <c r="M9" i="32"/>
  <c r="M10" i="32"/>
  <c r="M11" i="32"/>
  <c r="M12" i="32"/>
  <c r="M14" i="32"/>
  <c r="M15" i="32"/>
  <c r="M16" i="32"/>
  <c r="M17" i="32"/>
  <c r="M18" i="32"/>
  <c r="M19" i="32"/>
  <c r="M20" i="32"/>
  <c r="M21" i="32"/>
  <c r="M22" i="32"/>
  <c r="M23" i="32"/>
  <c r="M24" i="32"/>
  <c r="I9" i="32"/>
  <c r="I10" i="32"/>
  <c r="I11" i="32"/>
  <c r="I12" i="32"/>
  <c r="I14" i="32"/>
  <c r="I15" i="32"/>
  <c r="I16" i="32"/>
  <c r="I17" i="32"/>
  <c r="I18" i="32"/>
  <c r="I19" i="32"/>
  <c r="I20" i="32"/>
  <c r="I21" i="32"/>
  <c r="I22" i="32"/>
  <c r="I23" i="32"/>
  <c r="I24" i="32"/>
  <c r="H9" i="32"/>
  <c r="H10" i="32"/>
  <c r="H11" i="32"/>
  <c r="H12" i="32"/>
  <c r="H14" i="32"/>
  <c r="H15" i="32"/>
  <c r="H16" i="32"/>
  <c r="H17" i="32"/>
  <c r="H18" i="32"/>
  <c r="H19" i="32"/>
  <c r="H20" i="32"/>
  <c r="H21" i="32"/>
  <c r="H22" i="32"/>
  <c r="H23" i="32"/>
  <c r="H24" i="32"/>
  <c r="M27" i="32" l="1"/>
  <c r="M20" i="11"/>
  <c r="M19" i="11"/>
  <c r="M22" i="29"/>
  <c r="H22" i="29"/>
  <c r="I22" i="29"/>
  <c r="G30" i="34" l="1"/>
  <c r="J30" i="34" s="1"/>
  <c r="G133" i="34"/>
  <c r="G123" i="34"/>
  <c r="H133" i="34" l="1"/>
  <c r="L133" i="34" s="1"/>
  <c r="J133" i="34"/>
  <c r="H123" i="34"/>
  <c r="L123" i="34" s="1"/>
  <c r="J123" i="34"/>
  <c r="H30" i="34"/>
  <c r="L30" i="34" s="1"/>
  <c r="G106" i="34"/>
  <c r="G108" i="34"/>
  <c r="H106" i="34" l="1"/>
  <c r="L106" i="34" s="1"/>
  <c r="J106" i="34"/>
  <c r="H108" i="34"/>
  <c r="L108" i="34" s="1"/>
  <c r="J108" i="34"/>
  <c r="H8" i="31"/>
  <c r="H9" i="31"/>
  <c r="I9" i="31" s="1"/>
  <c r="M9" i="31" s="1"/>
  <c r="H10" i="31"/>
  <c r="I10" i="31" s="1"/>
  <c r="M10" i="31" s="1"/>
  <c r="H11" i="31"/>
  <c r="H12" i="31"/>
  <c r="H13" i="31"/>
  <c r="H14" i="31"/>
  <c r="I14" i="31" s="1"/>
  <c r="M14" i="31" s="1"/>
  <c r="H15" i="31"/>
  <c r="I15" i="31" s="1"/>
  <c r="M15" i="31" s="1"/>
  <c r="I8" i="31"/>
  <c r="M8" i="31" s="1"/>
  <c r="I11" i="31"/>
  <c r="M11" i="31" s="1"/>
  <c r="I12" i="31"/>
  <c r="I13" i="31"/>
  <c r="M12" i="31"/>
  <c r="M13" i="31"/>
  <c r="H23" i="29"/>
  <c r="I23" i="29" s="1"/>
  <c r="M23" i="29" s="1"/>
  <c r="H14" i="13"/>
  <c r="I14" i="13" s="1"/>
  <c r="M14" i="13" s="1"/>
  <c r="G9" i="34" l="1"/>
  <c r="G10" i="34"/>
  <c r="G11" i="34"/>
  <c r="G12" i="34"/>
  <c r="G13" i="34"/>
  <c r="G14" i="34"/>
  <c r="G15" i="34"/>
  <c r="G16" i="34"/>
  <c r="G17" i="34"/>
  <c r="G18" i="34"/>
  <c r="G19" i="34"/>
  <c r="G20" i="34"/>
  <c r="G21" i="34"/>
  <c r="G22" i="34"/>
  <c r="G23" i="34"/>
  <c r="G24" i="34"/>
  <c r="G25" i="34"/>
  <c r="G26" i="34"/>
  <c r="G27" i="34"/>
  <c r="G28" i="34"/>
  <c r="G29" i="34"/>
  <c r="G31" i="34"/>
  <c r="G32" i="34"/>
  <c r="G33" i="34"/>
  <c r="G34" i="34"/>
  <c r="G35" i="34"/>
  <c r="G36" i="34"/>
  <c r="G37" i="34"/>
  <c r="G38" i="34"/>
  <c r="G39" i="34"/>
  <c r="G40" i="34"/>
  <c r="G41" i="34"/>
  <c r="G42" i="34"/>
  <c r="G43" i="34"/>
  <c r="G44" i="34"/>
  <c r="G45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4" i="34"/>
  <c r="G65" i="34"/>
  <c r="G66" i="34"/>
  <c r="G67" i="34"/>
  <c r="G68" i="34"/>
  <c r="G69" i="34"/>
  <c r="G70" i="34"/>
  <c r="G71" i="34"/>
  <c r="G72" i="34"/>
  <c r="G73" i="34"/>
  <c r="G74" i="34"/>
  <c r="G75" i="34"/>
  <c r="G76" i="34"/>
  <c r="G77" i="34"/>
  <c r="G78" i="34"/>
  <c r="G79" i="34"/>
  <c r="G80" i="34"/>
  <c r="G81" i="34"/>
  <c r="G82" i="34"/>
  <c r="G83" i="34"/>
  <c r="G84" i="34"/>
  <c r="G85" i="34"/>
  <c r="G86" i="34"/>
  <c r="G87" i="34"/>
  <c r="G88" i="34"/>
  <c r="G89" i="34"/>
  <c r="G90" i="34"/>
  <c r="G91" i="34"/>
  <c r="G92" i="34"/>
  <c r="G93" i="34"/>
  <c r="G94" i="34"/>
  <c r="G95" i="34"/>
  <c r="G96" i="34"/>
  <c r="G97" i="34"/>
  <c r="G98" i="34"/>
  <c r="G99" i="34"/>
  <c r="G100" i="34"/>
  <c r="G101" i="34"/>
  <c r="G102" i="34"/>
  <c r="G103" i="34"/>
  <c r="G104" i="34"/>
  <c r="G105" i="34"/>
  <c r="G107" i="34"/>
  <c r="G109" i="34"/>
  <c r="G110" i="34"/>
  <c r="G111" i="34"/>
  <c r="G112" i="34"/>
  <c r="G113" i="34"/>
  <c r="G114" i="34"/>
  <c r="G115" i="34"/>
  <c r="G116" i="34"/>
  <c r="G117" i="34"/>
  <c r="G118" i="34"/>
  <c r="G119" i="34"/>
  <c r="G120" i="34"/>
  <c r="G121" i="34"/>
  <c r="G122" i="34"/>
  <c r="G124" i="34"/>
  <c r="G125" i="34"/>
  <c r="G126" i="34"/>
  <c r="G127" i="34"/>
  <c r="G128" i="34"/>
  <c r="G129" i="34"/>
  <c r="G130" i="34"/>
  <c r="G131" i="34"/>
  <c r="G132" i="34"/>
  <c r="G134" i="34"/>
  <c r="G135" i="34"/>
  <c r="G136" i="34"/>
  <c r="G137" i="34"/>
  <c r="G8" i="34"/>
  <c r="J8" i="34" s="1"/>
  <c r="H8" i="33"/>
  <c r="I8" i="33" s="1"/>
  <c r="M8" i="33" s="1"/>
  <c r="H7" i="33"/>
  <c r="H7" i="32"/>
  <c r="I7" i="32" s="1"/>
  <c r="H7" i="31"/>
  <c r="H10" i="30"/>
  <c r="I10" i="30" s="1"/>
  <c r="M10" i="30" s="1"/>
  <c r="H9" i="30"/>
  <c r="I9" i="30" s="1"/>
  <c r="M9" i="30" s="1"/>
  <c r="H8" i="30"/>
  <c r="H7" i="30"/>
  <c r="I7" i="30" s="1"/>
  <c r="M7" i="30" s="1"/>
  <c r="I8" i="29"/>
  <c r="M8" i="29" s="1"/>
  <c r="I9" i="29"/>
  <c r="M9" i="29" s="1"/>
  <c r="I14" i="29"/>
  <c r="M14" i="29" s="1"/>
  <c r="I15" i="29"/>
  <c r="M15" i="29" s="1"/>
  <c r="I20" i="29"/>
  <c r="M20" i="29" s="1"/>
  <c r="I21" i="29"/>
  <c r="M21" i="29" s="1"/>
  <c r="H8" i="29"/>
  <c r="H9" i="29"/>
  <c r="H10" i="29"/>
  <c r="I10" i="29" s="1"/>
  <c r="M10" i="29" s="1"/>
  <c r="H11" i="29"/>
  <c r="I11" i="29" s="1"/>
  <c r="M11" i="29" s="1"/>
  <c r="H12" i="29"/>
  <c r="I12" i="29" s="1"/>
  <c r="M12" i="29" s="1"/>
  <c r="H13" i="29"/>
  <c r="I13" i="29" s="1"/>
  <c r="M13" i="29" s="1"/>
  <c r="H14" i="29"/>
  <c r="H15" i="29"/>
  <c r="H16" i="29"/>
  <c r="I16" i="29" s="1"/>
  <c r="M16" i="29" s="1"/>
  <c r="H17" i="29"/>
  <c r="I17" i="29" s="1"/>
  <c r="M17" i="29" s="1"/>
  <c r="H18" i="29"/>
  <c r="I18" i="29" s="1"/>
  <c r="M18" i="29" s="1"/>
  <c r="H19" i="29"/>
  <c r="I19" i="29" s="1"/>
  <c r="M19" i="29" s="1"/>
  <c r="H20" i="29"/>
  <c r="H21" i="29"/>
  <c r="H24" i="29"/>
  <c r="I24" i="29" s="1"/>
  <c r="M24" i="29" s="1"/>
  <c r="M27" i="29"/>
  <c r="H7" i="29"/>
  <c r="M12" i="15"/>
  <c r="H9" i="15"/>
  <c r="I9" i="15" s="1"/>
  <c r="M9" i="15" s="1"/>
  <c r="H8" i="15"/>
  <c r="I8" i="15" s="1"/>
  <c r="M8" i="15" s="1"/>
  <c r="H7" i="15"/>
  <c r="H15" i="13"/>
  <c r="I15" i="13" s="1"/>
  <c r="M15" i="13" s="1"/>
  <c r="H13" i="13"/>
  <c r="I13" i="13" s="1"/>
  <c r="M13" i="13" s="1"/>
  <c r="H12" i="13"/>
  <c r="I12" i="13" s="1"/>
  <c r="M12" i="13" s="1"/>
  <c r="I11" i="13"/>
  <c r="M11" i="13" s="1"/>
  <c r="H11" i="13"/>
  <c r="H10" i="13"/>
  <c r="I10" i="13" s="1"/>
  <c r="M10" i="13" s="1"/>
  <c r="H9" i="13"/>
  <c r="I9" i="13" s="1"/>
  <c r="M9" i="13" s="1"/>
  <c r="H8" i="13"/>
  <c r="I8" i="13" s="1"/>
  <c r="M8" i="13" s="1"/>
  <c r="H7" i="13"/>
  <c r="H8" i="11"/>
  <c r="H9" i="11"/>
  <c r="I9" i="11" s="1"/>
  <c r="M9" i="11" s="1"/>
  <c r="H10" i="11"/>
  <c r="I10" i="11" s="1"/>
  <c r="M10" i="11" s="1"/>
  <c r="H11" i="11"/>
  <c r="I11" i="11" s="1"/>
  <c r="M11" i="11" s="1"/>
  <c r="H12" i="11"/>
  <c r="I12" i="11" s="1"/>
  <c r="M12" i="11" s="1"/>
  <c r="H13" i="11"/>
  <c r="I13" i="11" s="1"/>
  <c r="M13" i="11" s="1"/>
  <c r="H14" i="11"/>
  <c r="I14" i="11" s="1"/>
  <c r="M14" i="11" s="1"/>
  <c r="H15" i="11"/>
  <c r="I15" i="11" s="1"/>
  <c r="M15" i="11" s="1"/>
  <c r="H16" i="11"/>
  <c r="I16" i="11" s="1"/>
  <c r="M16" i="11" s="1"/>
  <c r="H17" i="11"/>
  <c r="I17" i="11" s="1"/>
  <c r="M17" i="11" s="1"/>
  <c r="H18" i="11"/>
  <c r="I18" i="11" s="1"/>
  <c r="M18" i="11" s="1"/>
  <c r="H7" i="11"/>
  <c r="I7" i="11" s="1"/>
  <c r="M7" i="11" s="1"/>
  <c r="H121" i="34" l="1"/>
  <c r="L121" i="34" s="1"/>
  <c r="J121" i="34"/>
  <c r="H71" i="34"/>
  <c r="L71" i="34" s="1"/>
  <c r="J71" i="34"/>
  <c r="H107" i="34"/>
  <c r="L107" i="34" s="1"/>
  <c r="J107" i="34"/>
  <c r="H82" i="34"/>
  <c r="L82" i="34" s="1"/>
  <c r="J82" i="34"/>
  <c r="H64" i="34"/>
  <c r="L64" i="34" s="1"/>
  <c r="J64" i="34"/>
  <c r="H132" i="34"/>
  <c r="L132" i="34" s="1"/>
  <c r="J132" i="34"/>
  <c r="H126" i="34"/>
  <c r="L126" i="34" s="1"/>
  <c r="J126" i="34"/>
  <c r="H119" i="34"/>
  <c r="L119" i="34" s="1"/>
  <c r="J119" i="34"/>
  <c r="H113" i="34"/>
  <c r="L113" i="34" s="1"/>
  <c r="J113" i="34"/>
  <c r="H105" i="34"/>
  <c r="L105" i="34" s="1"/>
  <c r="J105" i="34"/>
  <c r="H99" i="34"/>
  <c r="L99" i="34" s="1"/>
  <c r="J99" i="34"/>
  <c r="H93" i="34"/>
  <c r="L93" i="34" s="1"/>
  <c r="J93" i="34"/>
  <c r="H87" i="34"/>
  <c r="L87" i="34" s="1"/>
  <c r="J87" i="34"/>
  <c r="H81" i="34"/>
  <c r="L81" i="34" s="1"/>
  <c r="J81" i="34"/>
  <c r="H75" i="34"/>
  <c r="L75" i="34" s="1"/>
  <c r="J75" i="34"/>
  <c r="H69" i="34"/>
  <c r="L69" i="34" s="1"/>
  <c r="J69" i="34"/>
  <c r="H63" i="34"/>
  <c r="L63" i="34" s="1"/>
  <c r="J63" i="34"/>
  <c r="H57" i="34"/>
  <c r="L57" i="34" s="1"/>
  <c r="J57" i="34"/>
  <c r="H51" i="34"/>
  <c r="L51" i="34" s="1"/>
  <c r="J51" i="34"/>
  <c r="H115" i="34"/>
  <c r="L115" i="34" s="1"/>
  <c r="J115" i="34"/>
  <c r="H89" i="34"/>
  <c r="L89" i="34" s="1"/>
  <c r="J89" i="34"/>
  <c r="H134" i="34"/>
  <c r="L134" i="34" s="1"/>
  <c r="J134" i="34"/>
  <c r="H114" i="34"/>
  <c r="L114" i="34" s="1"/>
  <c r="J114" i="34"/>
  <c r="H88" i="34"/>
  <c r="L88" i="34" s="1"/>
  <c r="J88" i="34"/>
  <c r="H70" i="34"/>
  <c r="L70" i="34" s="1"/>
  <c r="J70" i="34"/>
  <c r="H52" i="34"/>
  <c r="L52" i="34" s="1"/>
  <c r="J52" i="34"/>
  <c r="H131" i="34"/>
  <c r="L131" i="34" s="1"/>
  <c r="J131" i="34"/>
  <c r="H125" i="34"/>
  <c r="L125" i="34" s="1"/>
  <c r="J125" i="34"/>
  <c r="H118" i="34"/>
  <c r="L118" i="34" s="1"/>
  <c r="J118" i="34"/>
  <c r="H112" i="34"/>
  <c r="L112" i="34" s="1"/>
  <c r="J112" i="34"/>
  <c r="H104" i="34"/>
  <c r="L104" i="34" s="1"/>
  <c r="J104" i="34"/>
  <c r="H98" i="34"/>
  <c r="L98" i="34" s="1"/>
  <c r="J98" i="34"/>
  <c r="H92" i="34"/>
  <c r="L92" i="34" s="1"/>
  <c r="J92" i="34"/>
  <c r="H86" i="34"/>
  <c r="L86" i="34" s="1"/>
  <c r="J86" i="34"/>
  <c r="H80" i="34"/>
  <c r="L80" i="34" s="1"/>
  <c r="J80" i="34"/>
  <c r="H74" i="34"/>
  <c r="L74" i="34" s="1"/>
  <c r="J74" i="34"/>
  <c r="H68" i="34"/>
  <c r="L68" i="34" s="1"/>
  <c r="J68" i="34"/>
  <c r="H62" i="34"/>
  <c r="L62" i="34" s="1"/>
  <c r="J62" i="34"/>
  <c r="H56" i="34"/>
  <c r="L56" i="34" s="1"/>
  <c r="J56" i="34"/>
  <c r="H50" i="34"/>
  <c r="L50" i="34" s="1"/>
  <c r="J50" i="34"/>
  <c r="H128" i="34"/>
  <c r="L128" i="34" s="1"/>
  <c r="J128" i="34"/>
  <c r="H65" i="34"/>
  <c r="L65" i="34" s="1"/>
  <c r="J65" i="34"/>
  <c r="H127" i="34"/>
  <c r="L127" i="34" s="1"/>
  <c r="J127" i="34"/>
  <c r="H100" i="34"/>
  <c r="L100" i="34" s="1"/>
  <c r="J100" i="34"/>
  <c r="H76" i="34"/>
  <c r="L76" i="34" s="1"/>
  <c r="J76" i="34"/>
  <c r="H58" i="34"/>
  <c r="L58" i="34" s="1"/>
  <c r="J58" i="34"/>
  <c r="H137" i="34"/>
  <c r="L137" i="34" s="1"/>
  <c r="J137" i="34"/>
  <c r="H130" i="34"/>
  <c r="L130" i="34" s="1"/>
  <c r="J130" i="34"/>
  <c r="H124" i="34"/>
  <c r="L124" i="34" s="1"/>
  <c r="J124" i="34"/>
  <c r="H117" i="34"/>
  <c r="L117" i="34" s="1"/>
  <c r="J117" i="34"/>
  <c r="H111" i="34"/>
  <c r="L111" i="34" s="1"/>
  <c r="J111" i="34"/>
  <c r="H103" i="34"/>
  <c r="L103" i="34" s="1"/>
  <c r="J103" i="34"/>
  <c r="H97" i="34"/>
  <c r="L97" i="34" s="1"/>
  <c r="J97" i="34"/>
  <c r="H91" i="34"/>
  <c r="L91" i="34" s="1"/>
  <c r="J91" i="34"/>
  <c r="H85" i="34"/>
  <c r="L85" i="34" s="1"/>
  <c r="J85" i="34"/>
  <c r="H79" i="34"/>
  <c r="L79" i="34" s="1"/>
  <c r="J79" i="34"/>
  <c r="H73" i="34"/>
  <c r="L73" i="34" s="1"/>
  <c r="J73" i="34"/>
  <c r="H67" i="34"/>
  <c r="L67" i="34" s="1"/>
  <c r="J67" i="34"/>
  <c r="H61" i="34"/>
  <c r="L61" i="34" s="1"/>
  <c r="J61" i="34"/>
  <c r="H55" i="34"/>
  <c r="L55" i="34" s="1"/>
  <c r="J55" i="34"/>
  <c r="H49" i="34"/>
  <c r="L49" i="34" s="1"/>
  <c r="J49" i="34"/>
  <c r="H135" i="34"/>
  <c r="L135" i="34" s="1"/>
  <c r="J135" i="34"/>
  <c r="H83" i="34"/>
  <c r="L83" i="34" s="1"/>
  <c r="J83" i="34"/>
  <c r="H120" i="34"/>
  <c r="L120" i="34" s="1"/>
  <c r="J120" i="34"/>
  <c r="H94" i="34"/>
  <c r="L94" i="34" s="1"/>
  <c r="J94" i="34"/>
  <c r="H136" i="34"/>
  <c r="L136" i="34" s="1"/>
  <c r="J136" i="34"/>
  <c r="H129" i="34"/>
  <c r="L129" i="34" s="1"/>
  <c r="J129" i="34"/>
  <c r="H122" i="34"/>
  <c r="L122" i="34" s="1"/>
  <c r="J122" i="34"/>
  <c r="H116" i="34"/>
  <c r="L116" i="34" s="1"/>
  <c r="J116" i="34"/>
  <c r="H110" i="34"/>
  <c r="L110" i="34" s="1"/>
  <c r="J110" i="34"/>
  <c r="H102" i="34"/>
  <c r="L102" i="34" s="1"/>
  <c r="J102" i="34"/>
  <c r="H96" i="34"/>
  <c r="L96" i="34" s="1"/>
  <c r="J96" i="34"/>
  <c r="H90" i="34"/>
  <c r="L90" i="34" s="1"/>
  <c r="J90" i="34"/>
  <c r="H84" i="34"/>
  <c r="L84" i="34" s="1"/>
  <c r="J84" i="34"/>
  <c r="H78" i="34"/>
  <c r="L78" i="34" s="1"/>
  <c r="J78" i="34"/>
  <c r="H72" i="34"/>
  <c r="L72" i="34" s="1"/>
  <c r="J72" i="34"/>
  <c r="H66" i="34"/>
  <c r="L66" i="34" s="1"/>
  <c r="J66" i="34"/>
  <c r="H60" i="34"/>
  <c r="L60" i="34" s="1"/>
  <c r="J60" i="34"/>
  <c r="H54" i="34"/>
  <c r="L54" i="34" s="1"/>
  <c r="J54" i="34"/>
  <c r="H48" i="34"/>
  <c r="L48" i="34" s="1"/>
  <c r="J48" i="34"/>
  <c r="H109" i="34"/>
  <c r="L109" i="34" s="1"/>
  <c r="J109" i="34"/>
  <c r="H101" i="34"/>
  <c r="L101" i="34" s="1"/>
  <c r="J101" i="34"/>
  <c r="H95" i="34"/>
  <c r="L95" i="34" s="1"/>
  <c r="J95" i="34"/>
  <c r="H77" i="34"/>
  <c r="L77" i="34" s="1"/>
  <c r="J77" i="34"/>
  <c r="H59" i="34"/>
  <c r="L59" i="34" s="1"/>
  <c r="J59" i="34"/>
  <c r="H53" i="34"/>
  <c r="L53" i="34" s="1"/>
  <c r="J53" i="34"/>
  <c r="H47" i="34"/>
  <c r="L47" i="34" s="1"/>
  <c r="J47" i="34"/>
  <c r="H33" i="34"/>
  <c r="L33" i="34" s="1"/>
  <c r="J33" i="34"/>
  <c r="H14" i="34"/>
  <c r="L14" i="34" s="1"/>
  <c r="J14" i="34"/>
  <c r="H44" i="34"/>
  <c r="L44" i="34" s="1"/>
  <c r="J44" i="34"/>
  <c r="H25" i="34"/>
  <c r="L25" i="34" s="1"/>
  <c r="J25" i="34"/>
  <c r="H43" i="34"/>
  <c r="L43" i="34" s="1"/>
  <c r="J43" i="34"/>
  <c r="H37" i="34"/>
  <c r="L37" i="34" s="1"/>
  <c r="J37" i="34"/>
  <c r="H31" i="34"/>
  <c r="L31" i="34" s="1"/>
  <c r="J31" i="34"/>
  <c r="H24" i="34"/>
  <c r="L24" i="34" s="1"/>
  <c r="J24" i="34"/>
  <c r="H18" i="34"/>
  <c r="L18" i="34" s="1"/>
  <c r="J18" i="34"/>
  <c r="H12" i="34"/>
  <c r="L12" i="34" s="1"/>
  <c r="J12" i="34"/>
  <c r="H39" i="34"/>
  <c r="L39" i="34" s="1"/>
  <c r="J39" i="34"/>
  <c r="H26" i="34"/>
  <c r="L26" i="34" s="1"/>
  <c r="J26" i="34"/>
  <c r="H32" i="34"/>
  <c r="L32" i="34" s="1"/>
  <c r="J32" i="34"/>
  <c r="H13" i="34"/>
  <c r="L13" i="34" s="1"/>
  <c r="J13" i="34"/>
  <c r="H36" i="34"/>
  <c r="L36" i="34" s="1"/>
  <c r="J36" i="34"/>
  <c r="H11" i="34"/>
  <c r="L11" i="34" s="1"/>
  <c r="J11" i="34"/>
  <c r="H41" i="34"/>
  <c r="L41" i="34" s="1"/>
  <c r="J41" i="34"/>
  <c r="H35" i="34"/>
  <c r="L35" i="34" s="1"/>
  <c r="J35" i="34"/>
  <c r="H28" i="34"/>
  <c r="L28" i="34" s="1"/>
  <c r="J28" i="34"/>
  <c r="H22" i="34"/>
  <c r="L22" i="34" s="1"/>
  <c r="J22" i="34"/>
  <c r="H16" i="34"/>
  <c r="L16" i="34" s="1"/>
  <c r="J16" i="34"/>
  <c r="H10" i="34"/>
  <c r="L10" i="34" s="1"/>
  <c r="J10" i="34"/>
  <c r="H45" i="34"/>
  <c r="L45" i="34" s="1"/>
  <c r="J45" i="34"/>
  <c r="H20" i="34"/>
  <c r="L20" i="34" s="1"/>
  <c r="J20" i="34"/>
  <c r="H38" i="34"/>
  <c r="L38" i="34" s="1"/>
  <c r="J38" i="34"/>
  <c r="H19" i="34"/>
  <c r="L19" i="34" s="1"/>
  <c r="J19" i="34"/>
  <c r="H42" i="34"/>
  <c r="L42" i="34" s="1"/>
  <c r="J42" i="34"/>
  <c r="H29" i="34"/>
  <c r="L29" i="34" s="1"/>
  <c r="J29" i="34"/>
  <c r="H23" i="34"/>
  <c r="L23" i="34" s="1"/>
  <c r="J23" i="34"/>
  <c r="H17" i="34"/>
  <c r="L17" i="34" s="1"/>
  <c r="J17" i="34"/>
  <c r="H40" i="34"/>
  <c r="L40" i="34" s="1"/>
  <c r="J40" i="34"/>
  <c r="H34" i="34"/>
  <c r="L34" i="34" s="1"/>
  <c r="J34" i="34"/>
  <c r="H27" i="34"/>
  <c r="L27" i="34" s="1"/>
  <c r="J27" i="34"/>
  <c r="H21" i="34"/>
  <c r="L21" i="34" s="1"/>
  <c r="J21" i="34"/>
  <c r="H15" i="34"/>
  <c r="L15" i="34" s="1"/>
  <c r="J15" i="34"/>
  <c r="H9" i="34"/>
  <c r="L9" i="34" s="1"/>
  <c r="J9" i="34"/>
  <c r="M21" i="11"/>
  <c r="I7" i="31"/>
  <c r="M7" i="31" s="1"/>
  <c r="H8" i="34"/>
  <c r="L8" i="34" s="1"/>
  <c r="I7" i="33"/>
  <c r="M7" i="33" s="1"/>
  <c r="M11" i="33" s="1"/>
  <c r="M7" i="32"/>
  <c r="I8" i="30"/>
  <c r="M8" i="30" s="1"/>
  <c r="M26" i="29"/>
  <c r="I7" i="29"/>
  <c r="M7" i="29" s="1"/>
  <c r="M25" i="29" s="1"/>
  <c r="M11" i="15"/>
  <c r="I7" i="15"/>
  <c r="M7" i="15" s="1"/>
  <c r="M10" i="15" s="1"/>
  <c r="I7" i="13"/>
  <c r="M7" i="13" s="1"/>
  <c r="I8" i="11"/>
  <c r="M8" i="11" s="1"/>
</calcChain>
</file>

<file path=xl/sharedStrings.xml><?xml version="1.0" encoding="utf-8"?>
<sst xmlns="http://schemas.openxmlformats.org/spreadsheetml/2006/main" count="867" uniqueCount="437">
  <si>
    <t xml:space="preserve">Zap. št. </t>
  </si>
  <si>
    <t>Artikel</t>
  </si>
  <si>
    <t>EM</t>
  </si>
  <si>
    <t>Stopnja
 DDV V %</t>
  </si>
  <si>
    <t>kos</t>
  </si>
  <si>
    <t>Friteza 2 bazena</t>
  </si>
  <si>
    <t>Skrinja zamrzovalna</t>
  </si>
  <si>
    <t>Univerzalni stroj na stojalu</t>
  </si>
  <si>
    <t>Univerzalni kuhinjski stroj tip profesionalni multipraktik</t>
  </si>
  <si>
    <t>Stol za jedilnico</t>
  </si>
  <si>
    <t>Mehčalec za vodo</t>
  </si>
  <si>
    <t>Štedilnik električni brez pečice (Š: 800 x G: 700)</t>
  </si>
  <si>
    <t>Štedilnik električni s pečico (Š: 800 x G: 700)</t>
  </si>
  <si>
    <t>Štedilnik električni (Š: 800 x G: 900)</t>
  </si>
  <si>
    <t>Štedilnik plinski (š: 800 x G: 900)</t>
  </si>
  <si>
    <t>Štedilnik plinski (š: 800 x G: 700)</t>
  </si>
  <si>
    <t>Žar električni inox (Š: 800 x G: 900)</t>
  </si>
  <si>
    <t>Žar prenosni plinski</t>
  </si>
  <si>
    <t>Ponev litoželezna prenosna</t>
  </si>
  <si>
    <t>Ponev prekucna plinska 80 l (Š: 800 x G: 900)</t>
  </si>
  <si>
    <t>Količina</t>
  </si>
  <si>
    <t>Proizvajalec in tip</t>
  </si>
  <si>
    <t>00 / 00</t>
  </si>
  <si>
    <t>garancijska doba / življenska doba
v letih</t>
  </si>
  <si>
    <t>6*7</t>
  </si>
  <si>
    <t>6+8</t>
  </si>
  <si>
    <t>9*10</t>
  </si>
  <si>
    <r>
      <rPr>
        <b/>
        <sz val="10"/>
        <rFont val="Arial"/>
        <family val="2"/>
        <charset val="238"/>
      </rPr>
      <t xml:space="preserve">CENIK OZ. PREDRAČUN KOMPLEKSNI MORS  </t>
    </r>
    <r>
      <rPr>
        <sz val="10"/>
        <color theme="1"/>
        <rFont val="Arial"/>
        <family val="2"/>
        <charset val="238"/>
      </rPr>
      <t xml:space="preserve">
</t>
    </r>
    <r>
      <rPr>
        <b/>
        <sz val="10"/>
        <color theme="1"/>
        <rFont val="Arial"/>
        <family val="2"/>
        <charset val="238"/>
      </rPr>
      <t>1. SKLOP: NAPRAVE ZA TOPLOTNO OBDELAVO ŽIVIL IN OPREMA</t>
    </r>
  </si>
  <si>
    <t>kpl</t>
  </si>
  <si>
    <t>Veljavnost ponudbe: 90 dni od datuma določenega za oddajo naročil.</t>
  </si>
  <si>
    <r>
      <rPr>
        <b/>
        <sz val="10"/>
        <rFont val="Arial"/>
        <family val="2"/>
        <charset val="238"/>
      </rPr>
      <t xml:space="preserve">CENIK OZ. PREDRAČUN KOMPLEKSNI MORS  </t>
    </r>
    <r>
      <rPr>
        <sz val="10"/>
        <color theme="1"/>
        <rFont val="Arial"/>
        <family val="2"/>
        <charset val="238"/>
      </rPr>
      <t xml:space="preserve">
2</t>
    </r>
    <r>
      <rPr>
        <b/>
        <sz val="10"/>
        <color theme="1"/>
        <rFont val="Arial"/>
        <family val="2"/>
        <charset val="238"/>
      </rPr>
      <t>. SKLOP: NAPRAVE IN STROJI ZA OBDELAVO ŽIVIL</t>
    </r>
  </si>
  <si>
    <t>Lupilnica krompirja</t>
  </si>
  <si>
    <t xml:space="preserve">Žaga za kosti električna </t>
  </si>
  <si>
    <t>Odpirač za konzerve električni</t>
  </si>
  <si>
    <r>
      <rPr>
        <b/>
        <sz val="10"/>
        <rFont val="Arial"/>
        <family val="2"/>
        <charset val="238"/>
      </rPr>
      <t xml:space="preserve">CENIK OZ. PREDRAČUN KOMPLEKSNI MORS  </t>
    </r>
    <r>
      <rPr>
        <sz val="10"/>
        <color theme="1"/>
        <rFont val="Arial"/>
        <family val="2"/>
        <charset val="238"/>
      </rPr>
      <t xml:space="preserve">
3</t>
    </r>
    <r>
      <rPr>
        <b/>
        <sz val="10"/>
        <color theme="1"/>
        <rFont val="Arial"/>
        <family val="2"/>
        <charset val="238"/>
      </rPr>
      <t>. SKLOP:  PARNOKONVEKCIJSKE PEČICE</t>
    </r>
  </si>
  <si>
    <t>Parnokonvekcijska pečica GN 20/1</t>
  </si>
  <si>
    <t>Vstavni voziček za parno konvekcijsko pečico GN 20/1</t>
  </si>
  <si>
    <t>Cena na EM brez DDV</t>
  </si>
  <si>
    <t>Vrednost DDV</t>
  </si>
  <si>
    <t xml:space="preserve">Cena na EM z DDV </t>
  </si>
  <si>
    <t>Skupna vrednost po predmetu z DDV</t>
  </si>
  <si>
    <t>Stopnja
 DDV</t>
  </si>
  <si>
    <t>Cena na EM z DDV</t>
  </si>
  <si>
    <r>
      <rPr>
        <b/>
        <sz val="10"/>
        <rFont val="Arial"/>
        <family val="2"/>
        <charset val="238"/>
      </rPr>
      <t xml:space="preserve">CENIK OZ. PREDRAČUN KOMPLEKSNI MORS  </t>
    </r>
    <r>
      <rPr>
        <sz val="10"/>
        <color theme="1"/>
        <rFont val="Arial"/>
        <family val="2"/>
        <charset val="238"/>
      </rPr>
      <t xml:space="preserve">
4</t>
    </r>
    <r>
      <rPr>
        <b/>
        <sz val="10"/>
        <color theme="1"/>
        <rFont val="Arial"/>
        <family val="2"/>
        <charset val="238"/>
      </rPr>
      <t>. SKLOP: UNIVERZALNA OPREMA IN VOZIČKI</t>
    </r>
  </si>
  <si>
    <r>
      <rPr>
        <b/>
        <sz val="10"/>
        <rFont val="Arial"/>
        <family val="2"/>
        <charset val="238"/>
      </rPr>
      <t xml:space="preserve">CENIK OZ. PREDRAČUN KOMPLEKSNI MORS  </t>
    </r>
    <r>
      <rPr>
        <sz val="10"/>
        <color theme="1"/>
        <rFont val="Arial"/>
        <family val="2"/>
        <charset val="238"/>
      </rPr>
      <t xml:space="preserve">
5</t>
    </r>
    <r>
      <rPr>
        <b/>
        <sz val="10"/>
        <color theme="1"/>
        <rFont val="Arial"/>
        <family val="2"/>
        <charset val="238"/>
      </rPr>
      <t>. SKLOP: PROFESINALNE HLADILNE NAPRAVE</t>
    </r>
  </si>
  <si>
    <t>Omara zamrzovalna profesionalna odpiranje vrat LEVO</t>
  </si>
  <si>
    <t>Omara zamrzovalna profesionalna odpiranje vrat DESNO</t>
  </si>
  <si>
    <t>Omara hladilna profesionalna odpiranje vrat LEVO</t>
  </si>
  <si>
    <t>Omara hladilna profesionalna odpiranje vrat DESNO</t>
  </si>
  <si>
    <t>Mulltipraktik</t>
  </si>
  <si>
    <t>Mikrovalovna pečica</t>
  </si>
  <si>
    <r>
      <rPr>
        <b/>
        <sz val="10"/>
        <rFont val="Arial"/>
        <family val="2"/>
        <charset val="238"/>
      </rPr>
      <t xml:space="preserve">CENIK OZ. PREDRAČUN KOMPLEKSNI MORS  </t>
    </r>
    <r>
      <rPr>
        <sz val="10"/>
        <color theme="1"/>
        <rFont val="Arial"/>
        <family val="2"/>
        <charset val="238"/>
      </rPr>
      <t xml:space="preserve">
7</t>
    </r>
    <r>
      <rPr>
        <b/>
        <sz val="10"/>
        <color theme="1"/>
        <rFont val="Arial"/>
        <family val="2"/>
        <charset val="238"/>
      </rPr>
      <t>. SKLOP: PROFESIONALNI POMIVALNI STROJI</t>
    </r>
  </si>
  <si>
    <t>Mehčalec za vodo za tračni pomivalni stroj</t>
  </si>
  <si>
    <t>Stroj za pomivanje kuhinjske posode</t>
  </si>
  <si>
    <t>Oprema za preureditev pomivalnice kuhinje IC Vrhnika</t>
  </si>
  <si>
    <t>Oprema za preureditev pomivalnice kuhinje Postojna</t>
  </si>
  <si>
    <t>Oprema za preureditev pomivalnice kuhinje Pokljuka</t>
  </si>
  <si>
    <t>Stroj za poliranje pribora</t>
  </si>
  <si>
    <t>Miza za jedilnica 160 x 80 cm</t>
  </si>
  <si>
    <t>garancijska doba v letih</t>
  </si>
  <si>
    <r>
      <rPr>
        <b/>
        <sz val="10"/>
        <rFont val="Arial"/>
        <family val="2"/>
        <charset val="238"/>
      </rPr>
      <t xml:space="preserve">CENIK OZ. PREDRAČUN KOMPLEKSNI MORS  </t>
    </r>
    <r>
      <rPr>
        <sz val="10"/>
        <color theme="1"/>
        <rFont val="Arial"/>
        <family val="2"/>
        <charset val="238"/>
      </rPr>
      <t xml:space="preserve">
9</t>
    </r>
    <r>
      <rPr>
        <b/>
        <sz val="10"/>
        <color theme="1"/>
        <rFont val="Arial"/>
        <family val="2"/>
        <charset val="238"/>
      </rPr>
      <t>. SKLOP: DROBNI INVENTAR</t>
    </r>
  </si>
  <si>
    <t>Skodelica za solato</t>
  </si>
  <si>
    <t>Žlica desertna tip 1</t>
  </si>
  <si>
    <t>Žlica jedilna tip 2</t>
  </si>
  <si>
    <t>Vilica jedilna tip 2</t>
  </si>
  <si>
    <t>Nož jedilni tip 2</t>
  </si>
  <si>
    <t>Kozarec tip kelih</t>
  </si>
  <si>
    <t>Termos za prenos hrane »termobox« s pokrovom</t>
  </si>
  <si>
    <t>Garnitura za sol in poper</t>
  </si>
  <si>
    <t>Garnitura za olje in kis</t>
  </si>
  <si>
    <t>Pladenj za samopostrežbo obrokov</t>
  </si>
  <si>
    <t>Kozarec iz umetne mase</t>
  </si>
  <si>
    <t>Termo vrč</t>
  </si>
  <si>
    <t>Košara za kruh GN 1/6</t>
  </si>
  <si>
    <t>Košara za kruh GN 1/2</t>
  </si>
  <si>
    <t>Košara za pribor</t>
  </si>
  <si>
    <t>Shafiing GN 1/1</t>
  </si>
  <si>
    <t>Shafing okrogel</t>
  </si>
  <si>
    <t>Zaboj transportni, zložljiv s pokrovom 600 x 400 x 320 mm (D/Š/V)</t>
  </si>
  <si>
    <t>Zaboj transportni, zložljiv, brez pokrova 600 x 400 x 270 mm (D/Š/V)</t>
  </si>
  <si>
    <t>Zaboj transportni, zložljiv, brez pokrova 600 x 400 x 220 mm (D/Š/V)</t>
  </si>
  <si>
    <t>Zaboj transportni 565 x 385 x 300 (D/Š/V)</t>
  </si>
  <si>
    <t>Lonec  23-25 l</t>
  </si>
  <si>
    <t>Pokrovka za lonec  23-25 l</t>
  </si>
  <si>
    <t>Lonec  33-35 l</t>
  </si>
  <si>
    <t>Pokrovka za lonec 33-35 l</t>
  </si>
  <si>
    <t>Lonec  50-52 l</t>
  </si>
  <si>
    <t>Pokrovka za lonec 50-52 l</t>
  </si>
  <si>
    <t>Kozica nizka 13-15 l</t>
  </si>
  <si>
    <t>Pokrovka za kozico nizko 13-15 l</t>
  </si>
  <si>
    <t>Kozica nizka  25-27 l</t>
  </si>
  <si>
    <t>Pokrovka za kozico nizko  25-27 l</t>
  </si>
  <si>
    <t>Kozica nizka z enojnim ročajem 3-4 l</t>
  </si>
  <si>
    <t>Pokrovka za kozico nizko z enojnim ročajem 3-4 l</t>
  </si>
  <si>
    <t>Kozica nizka  13-14 l</t>
  </si>
  <si>
    <t>Pokrovka za kozico nizko  13-14 l</t>
  </si>
  <si>
    <t>Kozica visoka 20-22 l</t>
  </si>
  <si>
    <t>Pokrovka za kozico visoko 20-22 l</t>
  </si>
  <si>
    <t>Kozica visoka  30-32 l</t>
  </si>
  <si>
    <t>Pokrovka za kozico visoko 30-32 l</t>
  </si>
  <si>
    <t>Kozica visoka 43-45 l</t>
  </si>
  <si>
    <t>Pokrovka za kozico visoko 43-45 l</t>
  </si>
  <si>
    <t>Kotliček za stepanje</t>
  </si>
  <si>
    <t>Cedilo za juho</t>
  </si>
  <si>
    <t>Cedilo konično</t>
  </si>
  <si>
    <t>Ponev za palačinke</t>
  </si>
  <si>
    <t>Ponev</t>
  </si>
  <si>
    <t>Deska za obdelavo živil – zelena barva</t>
  </si>
  <si>
    <t>Deska za obdelavo živil – bela barva</t>
  </si>
  <si>
    <t>Deska za obdelavo živil – rdeča barva</t>
  </si>
  <si>
    <t>Deska za obdelavo živil – rumena barva</t>
  </si>
  <si>
    <t>Deska za obdelavo živil – modra barva</t>
  </si>
  <si>
    <t>Deska za obdelavo živil – rjava barva</t>
  </si>
  <si>
    <t>Nož kuharski široko rezilo 25 cm rdeča oznaka</t>
  </si>
  <si>
    <t>Nož kuharski široko rezilo 20 cm rdeča oznaka</t>
  </si>
  <si>
    <t>Nož kuharski ozko rezilo 20 cm rumena oznaka</t>
  </si>
  <si>
    <t>Nož kuharski ozko rezilo 18 cm modra oznaka</t>
  </si>
  <si>
    <t>Nož kuharski ozko rezilo 25 cm modra oznaka</t>
  </si>
  <si>
    <t>Nož kuharski široko rezilo 25 cm zelena oznaka</t>
  </si>
  <si>
    <t>Nož kuharski široko rezilo 20 cm zelena oznaka</t>
  </si>
  <si>
    <t>Nož za kruh  25 cm</t>
  </si>
  <si>
    <t>Nož za zelenjavo 6 cm zelena oznaka</t>
  </si>
  <si>
    <t>Sekira za kosti</t>
  </si>
  <si>
    <t>Nož za lupljenje</t>
  </si>
  <si>
    <t>Strgalnik – »ribežen« ročni</t>
  </si>
  <si>
    <t>Cedilo »duršlak«</t>
  </si>
  <si>
    <t>Odpirač teleskopski za konzerve</t>
  </si>
  <si>
    <t>Posoda za živila</t>
  </si>
  <si>
    <t>Posoda za živila GN 1/1-200 inox</t>
  </si>
  <si>
    <t>Posoda za živila GN 1/1-20 inox</t>
  </si>
  <si>
    <t>Posoda za živila GN 1/1-65 inox</t>
  </si>
  <si>
    <t>Posoda za živila GN 1/1-65 perforirana inox</t>
  </si>
  <si>
    <t>Posoda za živila GN 1/2-200 inox</t>
  </si>
  <si>
    <t>Posoda za živila  GN 1/2-150 inox</t>
  </si>
  <si>
    <t>Posoda za živila GN 1/3-200 inox</t>
  </si>
  <si>
    <t>Pokrov za posodo GN 1/1 inox</t>
  </si>
  <si>
    <t>Pokrov za posodo GN 1/2 inox</t>
  </si>
  <si>
    <t>Pokrov za posodo GN 1/3 inox</t>
  </si>
  <si>
    <t>Kuhalnica 300-350 mm</t>
  </si>
  <si>
    <t>Kuhalnica 500-600 mm</t>
  </si>
  <si>
    <t>Kuhalnica 350-400 mm</t>
  </si>
  <si>
    <t>Kuhalnica za kotel 1200 mm</t>
  </si>
  <si>
    <t>Klešče za sladoled 55-60 mm</t>
  </si>
  <si>
    <t>Klešče za sladoled 45-50 mm</t>
  </si>
  <si>
    <t>Zajemalka 100 ml</t>
  </si>
  <si>
    <t>Zajemalka 200-250 ml</t>
  </si>
  <si>
    <t>Zajemalka 500 ml</t>
  </si>
  <si>
    <t>Zajemalka 5 l</t>
  </si>
  <si>
    <t>Zajemalka za solatni bar</t>
  </si>
  <si>
    <t>Prijemalka tip 1</t>
  </si>
  <si>
    <t>Prijemalka tip 2</t>
  </si>
  <si>
    <t>Lopatica tip penovka 120 mm</t>
  </si>
  <si>
    <t>Lopatica tip penovka 140 mm</t>
  </si>
  <si>
    <t>Lopatica tip penovka 140 mm z mrežico</t>
  </si>
  <si>
    <t>Lopatica tip penovka oglata perforirana</t>
  </si>
  <si>
    <t>Lopatica za žar - ožja</t>
  </si>
  <si>
    <t>Lopatica za žar - širša</t>
  </si>
  <si>
    <t>Lopatica kuhinjska oglata</t>
  </si>
  <si>
    <t>Lopatica kuhinjska</t>
  </si>
  <si>
    <t>Metlica za stepanje - manjša</t>
  </si>
  <si>
    <t>Metlica za stepanje - večja</t>
  </si>
  <si>
    <t>Kladivo za meso</t>
  </si>
  <si>
    <t xml:space="preserve">Žaga za kosti </t>
  </si>
  <si>
    <t>Proizvajalec ali blagovna znamka</t>
  </si>
  <si>
    <t>Pečica električna vgradna</t>
  </si>
  <si>
    <t>Košara za transport 25 kos kozarcev (tip kelih) - komplet
Pozicija vključuje vse sestavne dele kompleta za transport  25 kozarcev.</t>
  </si>
  <si>
    <t>Pokrov za posodo GN 1/2 inox s tesnilom</t>
  </si>
  <si>
    <t>1.10</t>
  </si>
  <si>
    <t>1.11</t>
  </si>
  <si>
    <t>1.12</t>
  </si>
  <si>
    <t>Pokrov za posodo GN 1/1 inox s tesniolom</t>
  </si>
  <si>
    <t>Lopatica za teflon</t>
  </si>
  <si>
    <t>Prijemalka tip 3</t>
  </si>
  <si>
    <t>Voziček brez ročaja za transport košar za kozarce</t>
  </si>
  <si>
    <t>1. Podsklop: DROBNI INVENTAR ZA SREŽBO IN TRANSPORT HRANE</t>
  </si>
  <si>
    <t>2. Podsklop: DROBNI INVENTAR ZA PRIPRAVO HRANE</t>
  </si>
  <si>
    <t>Posoda za živila GN 1/1-200 polipropilen</t>
  </si>
  <si>
    <t>Posoda za živila GN 1/1-150 polipropilen</t>
  </si>
  <si>
    <t>Posoda za živila GN 1/2-200 polipropilen</t>
  </si>
  <si>
    <t>Pokrov za GN 1/1 polipropilen</t>
  </si>
  <si>
    <t>Pokrov GN ½ polipropilen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</si>
  <si>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</si>
  <si>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</si>
  <si>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</si>
  <si>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</si>
  <si>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</si>
  <si>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</si>
  <si>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</si>
  <si>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</si>
  <si>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</si>
  <si>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2.1</t>
  </si>
  <si>
    <t>3.1</t>
  </si>
  <si>
    <t>6.1</t>
  </si>
  <si>
    <t>2.2</t>
  </si>
  <si>
    <t>2.3</t>
  </si>
  <si>
    <t>2.4</t>
  </si>
  <si>
    <t>2.5</t>
  </si>
  <si>
    <t>2.6</t>
  </si>
  <si>
    <t>2.7</t>
  </si>
  <si>
    <t>2.8</t>
  </si>
  <si>
    <t>Stroj za mehčanje z valji</t>
  </si>
  <si>
    <t>Brusilec za nože profesionalni električni</t>
  </si>
  <si>
    <t>Mešalec planetarni namizni</t>
  </si>
  <si>
    <t>2.9</t>
  </si>
  <si>
    <t>Stroj za rezanje kruha</t>
  </si>
  <si>
    <t>Pult delovni inox D: 1600 x Š: 800 mm
s polico spodaj</t>
  </si>
  <si>
    <t>Pult delovni inox D: 400 x Š: 900 mm
s polico spodaj</t>
  </si>
  <si>
    <t>Pult delovni  inox D: 800 x Š: 900 mm
s polico spodaj</t>
  </si>
  <si>
    <t>Pult delovni inox D: 2000 x Š: 800 mm
s polico spodaj</t>
  </si>
  <si>
    <t>Pult delovni inox D: 800 x Š: 800 mm
s polico spodaj</t>
  </si>
  <si>
    <t>Pult delovni inox D: 1600 x Š: 700 mm
z eno polico spodaj in eno polico na sredini</t>
  </si>
  <si>
    <t>Pult delovni inox D: 600 x Š: 800 mm
 z eno polico spodaj in eno polico  na sredini</t>
  </si>
  <si>
    <t>Pult delovni inox D: 1200 x Š: 800 mm
z  eno polico spodaj in eno v sredini, ter vgrajenimi vrati</t>
  </si>
  <si>
    <t>Pult delovni inox D: 1600 x Š: 800 mm
z no polico spodaj in eno polico na sredini,
ter z vgrajenimi vrati</t>
  </si>
  <si>
    <t>Pult delovni inox D: 1200 x Š: 800 mm
z dvemi  predali zgoraj vzdolžno in spodaj  vgrajeno polico</t>
  </si>
  <si>
    <t>Pult delovni inox D: 1800 x Š: 700 mm
s  tremi predali zgoraj vzdolžno in spodaj vgrajeno polico</t>
  </si>
  <si>
    <t>Pult delovni inox D: 1500 x Š: 700 mm
s polico spodaj</t>
  </si>
  <si>
    <t>Pult delovni inox D: 1200 x Š: 700 mm
s polico spodaj</t>
  </si>
  <si>
    <t>Pult delovni inox D: 2000 x Š: 700 mm
s polico spodaj</t>
  </si>
  <si>
    <t>4.2</t>
  </si>
  <si>
    <t>Sampostrežna izdajna linija</t>
  </si>
  <si>
    <t>/</t>
  </si>
  <si>
    <t>Demontaža stare opreme (vključno z iznosom iz objekta)
in montaža nove izdajne linije</t>
  </si>
  <si>
    <t>4.3</t>
  </si>
  <si>
    <t>4.4</t>
  </si>
  <si>
    <t>5.1</t>
  </si>
  <si>
    <t>5.2</t>
  </si>
  <si>
    <t>6.2</t>
  </si>
  <si>
    <t>6.3</t>
  </si>
  <si>
    <t>6.4</t>
  </si>
  <si>
    <t>6.5</t>
  </si>
  <si>
    <t>6.6</t>
  </si>
  <si>
    <t>6.7</t>
  </si>
  <si>
    <t>6.8</t>
  </si>
  <si>
    <t>6.9</t>
  </si>
  <si>
    <t>Štedilnik prosto stoječi s steklokeramično ploščo</t>
  </si>
  <si>
    <r>
      <rPr>
        <b/>
        <sz val="10"/>
        <rFont val="Arial"/>
        <family val="2"/>
        <charset val="238"/>
      </rPr>
      <t xml:space="preserve">CENIK OZ. PREDRAČUN KOMPLEKSNI MORS  </t>
    </r>
    <r>
      <rPr>
        <sz val="10"/>
        <color theme="1"/>
        <rFont val="Arial"/>
        <family val="2"/>
        <charset val="238"/>
      </rPr>
      <t xml:space="preserve">
6</t>
    </r>
    <r>
      <rPr>
        <b/>
        <sz val="10"/>
        <color theme="1"/>
        <rFont val="Arial"/>
        <family val="2"/>
        <charset val="238"/>
      </rPr>
      <t>. SKLOP: MALI GOSPODINJSKI APARATI IN NAPRAVE</t>
    </r>
  </si>
  <si>
    <r>
      <rPr>
        <b/>
        <sz val="10"/>
        <rFont val="Arial"/>
        <family val="2"/>
        <charset val="238"/>
      </rPr>
      <t xml:space="preserve">CENIK OZ. PREDRAČUN KOMPLEKSNI MORS  </t>
    </r>
    <r>
      <rPr>
        <sz val="10"/>
        <color theme="1"/>
        <rFont val="Arial"/>
        <family val="2"/>
        <charset val="238"/>
      </rPr>
      <t xml:space="preserve">
8</t>
    </r>
    <r>
      <rPr>
        <b/>
        <sz val="10"/>
        <color theme="1"/>
        <rFont val="Arial"/>
        <family val="2"/>
        <charset val="238"/>
      </rPr>
      <t>. SKLOP:MIZE IN STOLI</t>
    </r>
  </si>
  <si>
    <t>Stroj za pomivanje servirne posode conski dvo košarni</t>
  </si>
  <si>
    <t>7.1</t>
  </si>
  <si>
    <t>7.2</t>
  </si>
  <si>
    <t>7.3</t>
  </si>
  <si>
    <t>7.4</t>
  </si>
  <si>
    <t>Odklop obstoječega tračnega pomivalnega stroja,
demontaža opreme, iznos in priklop novega stroja in
montaža nove opreme</t>
  </si>
  <si>
    <t>Odklop obstoječega eno conskega pomivalnega stroja
za servirno posodo, demontaža opreme, iznos in priklop novega stroja in montaža nove opreme</t>
  </si>
  <si>
    <t>7.5</t>
  </si>
  <si>
    <t>7.6</t>
  </si>
  <si>
    <t>Odklop obstoječega  tračnega pomivalnega stroja
za servirno posodo, demontaža opreme, iznos in priklop novega pomivalnega stroja za servirno posodo dvo conskega in montaža nove opreme</t>
  </si>
  <si>
    <t>7.7</t>
  </si>
  <si>
    <t>Mehčalec za vodo za stroj za pomivanje kuhinjske posode</t>
  </si>
  <si>
    <t>Odklop obstoječega stroja za pomivanje kuhinjske posode,
iznos in priklop novega stroja</t>
  </si>
  <si>
    <t>7.8</t>
  </si>
  <si>
    <t>Mehčalec za vodo za stroj za pomivanje servirne posode
conski eno košarni</t>
  </si>
  <si>
    <t>Mehčalec za vodo za stroj za pomivanje servirne posode
conski dvo košarni</t>
  </si>
  <si>
    <t>8.1</t>
  </si>
  <si>
    <t>8.2</t>
  </si>
  <si>
    <t>6*10</t>
  </si>
  <si>
    <t>Skupna
vrednost DDV</t>
  </si>
  <si>
    <t>8*10</t>
  </si>
  <si>
    <t>Skupna vrednost po predmetu
brez DDV</t>
  </si>
  <si>
    <t>Skupna vrednost po predmetu
z DDV</t>
  </si>
  <si>
    <t>SKUPNA VREDNOST PO PREDMETU PONUDBE Z DDV</t>
  </si>
  <si>
    <t>SKUPNA VREDNOST DDV</t>
  </si>
  <si>
    <t>SKUPNA VREDNOST PO PREDMETU PONUDBE BREZ DDV</t>
  </si>
  <si>
    <t>Tračni pomivalni stroj tip 1</t>
  </si>
  <si>
    <t>Tračni pomivalni stroj tip 2</t>
  </si>
  <si>
    <t>7.1
7.2</t>
  </si>
  <si>
    <r>
      <t xml:space="preserve">Stroj za pomivanje servirne posode conski eno košarni
</t>
    </r>
    <r>
      <rPr>
        <b/>
        <sz val="10"/>
        <color theme="1"/>
        <rFont val="Arial"/>
        <family val="2"/>
        <charset val="238"/>
      </rPr>
      <t>z vgrajenim mehčalcem za vodo</t>
    </r>
  </si>
  <si>
    <r>
      <t xml:space="preserve">7.4
</t>
    </r>
    <r>
      <rPr>
        <b/>
        <sz val="10"/>
        <color theme="1"/>
        <rFont val="Arial"/>
        <family val="2"/>
        <charset val="238"/>
      </rPr>
      <t>VARIANTA 1</t>
    </r>
  </si>
  <si>
    <r>
      <t xml:space="preserve">7.4
</t>
    </r>
    <r>
      <rPr>
        <b/>
        <sz val="10"/>
        <color theme="1"/>
        <rFont val="Arial"/>
        <family val="2"/>
        <charset val="238"/>
      </rPr>
      <t>VARIANTA 2</t>
    </r>
  </si>
  <si>
    <r>
      <t xml:space="preserve">Stroj za pomivanje servirne posode conski eno košarni
</t>
    </r>
    <r>
      <rPr>
        <b/>
        <sz val="10"/>
        <color theme="1"/>
        <rFont val="Arial"/>
        <family val="2"/>
        <charset val="238"/>
      </rPr>
      <t>brez vgrajenega mehčalca za vodo</t>
    </r>
  </si>
  <si>
    <r>
      <t>Vložek za kotel Firex Fixpan - Inox vložek za kuhanje - odcejanje primerno za kotel 300 l,
 premer 860 x 450</t>
    </r>
    <r>
      <rPr>
        <sz val="10"/>
        <rFont val="Arial"/>
        <family val="2"/>
        <charset val="238"/>
      </rPr>
      <t xml:space="preserve"> (trije vložki v kpl)</t>
    </r>
    <r>
      <rPr>
        <sz val="10"/>
        <color theme="1"/>
        <rFont val="Arial"/>
        <family val="2"/>
        <charset val="238"/>
      </rPr>
      <t xml:space="preserve">
(šifra artikla proizvajalca PAC300900R)</t>
    </r>
  </si>
  <si>
    <t>Ponev prekucna električna  80 l (Š: 800 x G: 900)</t>
  </si>
  <si>
    <t>4.1.1/a</t>
  </si>
  <si>
    <t>4.1.1/b</t>
  </si>
  <si>
    <t>4.1.1/c</t>
  </si>
  <si>
    <t>4.1.1/d</t>
  </si>
  <si>
    <t>4.1.1/e</t>
  </si>
  <si>
    <t>4.1.1/f</t>
  </si>
  <si>
    <t>4.1.1/g</t>
  </si>
  <si>
    <t>4.1.1/h</t>
  </si>
  <si>
    <t>4.1.1/i</t>
  </si>
  <si>
    <t>4.1.1/j</t>
  </si>
  <si>
    <t>4.1.1/k</t>
  </si>
  <si>
    <t>4.1.1/l</t>
  </si>
  <si>
    <t>4.1.1/m</t>
  </si>
  <si>
    <t>4.1.1/n</t>
  </si>
  <si>
    <t>Voziček kuhinjski servirni</t>
  </si>
  <si>
    <t>Regal kuhinjski</t>
  </si>
  <si>
    <t>Hladilnik gospodinjski brez zamrzovalnika</t>
  </si>
  <si>
    <t>Hladilnik gospodinjski z zamrzovalnikom</t>
  </si>
  <si>
    <t>Plošča kuhalna indukcijska vgradna 4/1</t>
  </si>
  <si>
    <t>Plošča kuhalna indukcijska namizna</t>
  </si>
  <si>
    <t>9.1</t>
  </si>
  <si>
    <t>9.2</t>
  </si>
  <si>
    <t>9.3</t>
  </si>
  <si>
    <t>9.4</t>
  </si>
  <si>
    <t>9.5</t>
  </si>
  <si>
    <t>9.6</t>
  </si>
  <si>
    <t>9.7</t>
  </si>
  <si>
    <t>9.9</t>
  </si>
  <si>
    <t>9.8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</si>
  <si>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</si>
  <si>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</si>
  <si>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</si>
  <si>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</si>
  <si>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</si>
  <si>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</si>
  <si>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</si>
  <si>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</si>
  <si>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</si>
  <si>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</si>
  <si>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</si>
  <si>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</si>
  <si>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</si>
  <si>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</si>
  <si>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</si>
  <si>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</si>
  <si>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</si>
  <si>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</si>
  <si>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</si>
  <si>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</si>
  <si>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</si>
  <si>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</si>
  <si>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</si>
  <si>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</si>
  <si>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</si>
  <si>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</si>
  <si>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</si>
  <si>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</si>
  <si>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</si>
  <si>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</si>
  <si>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</si>
  <si>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</si>
  <si>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</si>
  <si>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</si>
  <si>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</si>
  <si>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</si>
  <si>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</si>
  <si>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</si>
  <si>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</si>
  <si>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</si>
  <si>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</si>
  <si>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</si>
  <si>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</si>
  <si>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</si>
  <si>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</si>
  <si>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</si>
  <si>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</si>
  <si>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</si>
  <si>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</si>
  <si>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</si>
  <si>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</si>
  <si>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</si>
  <si>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</si>
  <si>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</si>
  <si>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</si>
  <si>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</si>
  <si>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</si>
  <si>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</si>
  <si>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</si>
  <si>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</si>
  <si>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</si>
  <si>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</si>
  <si>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</si>
  <si>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</si>
  <si>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</si>
  <si>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</si>
  <si>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</si>
  <si>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</si>
  <si>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</si>
  <si>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9.80</t>
  </si>
  <si>
    <t>9.81</t>
  </si>
  <si>
    <t>9.82</t>
  </si>
  <si>
    <t>9.83</t>
  </si>
  <si>
    <t>9.84</t>
  </si>
  <si>
    <t>9.85</t>
  </si>
  <si>
    <t>9.86</t>
  </si>
  <si>
    <t>9.87</t>
  </si>
  <si>
    <t>9.88</t>
  </si>
  <si>
    <t>9.89</t>
  </si>
  <si>
    <t>9.90</t>
  </si>
  <si>
    <t>9.91</t>
  </si>
  <si>
    <t>9.92</t>
  </si>
  <si>
    <t>9.93</t>
  </si>
  <si>
    <t>9.94</t>
  </si>
  <si>
    <t>9.95</t>
  </si>
  <si>
    <t>9.96</t>
  </si>
  <si>
    <t>9.97</t>
  </si>
  <si>
    <t>9.98</t>
  </si>
  <si>
    <t>9.99</t>
  </si>
  <si>
    <t>9.100</t>
  </si>
  <si>
    <t>9.101</t>
  </si>
  <si>
    <t>9.102</t>
  </si>
  <si>
    <t>9.103</t>
  </si>
  <si>
    <t>9.104</t>
  </si>
  <si>
    <t>9.105</t>
  </si>
  <si>
    <t>9.106</t>
  </si>
  <si>
    <t>9.107</t>
  </si>
  <si>
    <t>9.108</t>
  </si>
  <si>
    <t>9.109</t>
  </si>
  <si>
    <t>9.110</t>
  </si>
  <si>
    <t>9.111</t>
  </si>
  <si>
    <t>9.112</t>
  </si>
  <si>
    <t>9.113</t>
  </si>
  <si>
    <t>9.114</t>
  </si>
  <si>
    <t>9.115</t>
  </si>
  <si>
    <t>9.116</t>
  </si>
  <si>
    <t>9.117</t>
  </si>
  <si>
    <t>9.118</t>
  </si>
  <si>
    <t>9.119</t>
  </si>
  <si>
    <t>9.120</t>
  </si>
  <si>
    <t>9.121</t>
  </si>
  <si>
    <t>9.122</t>
  </si>
  <si>
    <t>9.123</t>
  </si>
  <si>
    <t>9.124</t>
  </si>
  <si>
    <t>9.125</t>
  </si>
  <si>
    <t>9.126</t>
  </si>
  <si>
    <t>9.127</t>
  </si>
  <si>
    <t>9.128</t>
  </si>
  <si>
    <t>9.129</t>
  </si>
  <si>
    <r>
      <t>Krožnik servirni</t>
    </r>
    <r>
      <rPr>
        <b/>
        <sz val="10"/>
        <color theme="1"/>
        <rFont val="Arial"/>
        <family val="2"/>
        <charset val="238"/>
      </rPr>
      <t xml:space="preserve"> (zahteva se vzorec)</t>
    </r>
  </si>
  <si>
    <r>
      <t xml:space="preserve">Krožnik desertni </t>
    </r>
    <r>
      <rPr>
        <b/>
        <sz val="10"/>
        <color theme="1"/>
        <rFont val="Arial"/>
        <family val="2"/>
        <charset val="238"/>
      </rPr>
      <t>(zahteva se vzorec)</t>
    </r>
  </si>
  <si>
    <r>
      <t xml:space="preserve">Skodelica za juho </t>
    </r>
    <r>
      <rPr>
        <b/>
        <sz val="10"/>
        <color theme="1"/>
        <rFont val="Arial"/>
        <family val="2"/>
        <charset val="238"/>
      </rPr>
      <t>(zahteva se vzorec)</t>
    </r>
  </si>
  <si>
    <r>
      <t>Žlica jedilna tip 1</t>
    </r>
    <r>
      <rPr>
        <b/>
        <sz val="10"/>
        <color theme="1"/>
        <rFont val="Arial"/>
        <family val="2"/>
        <charset val="238"/>
      </rPr>
      <t xml:space="preserve"> (zahteva se vzorec)</t>
    </r>
  </si>
  <si>
    <r>
      <t xml:space="preserve">Vilica jedilna tip 1 </t>
    </r>
    <r>
      <rPr>
        <b/>
        <sz val="10"/>
        <color theme="1"/>
        <rFont val="Arial"/>
        <family val="2"/>
        <charset val="238"/>
      </rPr>
      <t>(zahteva se vzorec)</t>
    </r>
  </si>
  <si>
    <r>
      <t xml:space="preserve">Nož jedilni tip 1 </t>
    </r>
    <r>
      <rPr>
        <b/>
        <sz val="10"/>
        <color theme="1"/>
        <rFont val="Arial"/>
        <family val="2"/>
        <charset val="238"/>
      </rPr>
      <t>(zahteva se vzorec)</t>
    </r>
  </si>
  <si>
    <r>
      <t xml:space="preserve">Žlica jedilna tip 3 protokolarna </t>
    </r>
    <r>
      <rPr>
        <b/>
        <sz val="10"/>
        <color theme="1"/>
        <rFont val="Arial"/>
        <family val="2"/>
        <charset val="238"/>
      </rPr>
      <t>(zahteva se vzorec)</t>
    </r>
  </si>
  <si>
    <r>
      <t xml:space="preserve">Vilica jedilna tip 3 protokolarna </t>
    </r>
    <r>
      <rPr>
        <b/>
        <sz val="10"/>
        <color theme="1"/>
        <rFont val="Arial"/>
        <family val="2"/>
        <charset val="238"/>
      </rPr>
      <t>(zahteva se vzorec)</t>
    </r>
  </si>
  <si>
    <r>
      <t xml:space="preserve">Nož jedilni tip 3 protokolarni </t>
    </r>
    <r>
      <rPr>
        <b/>
        <sz val="10"/>
        <color theme="1"/>
        <rFont val="Arial"/>
        <family val="2"/>
        <charset val="238"/>
      </rPr>
      <t>(zahteva se vzorec)</t>
    </r>
  </si>
  <si>
    <r>
      <t xml:space="preserve">Pladenj banketni pravokotni tip 1 </t>
    </r>
    <r>
      <rPr>
        <b/>
        <sz val="10"/>
        <color theme="1"/>
        <rFont val="Arial"/>
        <family val="2"/>
        <charset val="238"/>
      </rPr>
      <t>(zahteva se vzorec)</t>
    </r>
  </si>
  <si>
    <r>
      <t xml:space="preserve">Pladenj banketni pravokotni tip 2 </t>
    </r>
    <r>
      <rPr>
        <b/>
        <sz val="10"/>
        <color theme="1"/>
        <rFont val="Arial"/>
        <family val="2"/>
        <charset val="238"/>
      </rPr>
      <t>(zahteva se vzorec)</t>
    </r>
  </si>
  <si>
    <r>
      <t xml:space="preserve">Krožnik servirni protokolarni </t>
    </r>
    <r>
      <rPr>
        <b/>
        <sz val="10"/>
        <color theme="1"/>
        <rFont val="Arial"/>
        <family val="2"/>
        <charset val="238"/>
      </rPr>
      <t>(zahteva se vzorec)</t>
    </r>
  </si>
  <si>
    <r>
      <t xml:space="preserve">Krožnik globoki protokolarni </t>
    </r>
    <r>
      <rPr>
        <b/>
        <sz val="10"/>
        <color theme="1"/>
        <rFont val="Arial"/>
        <family val="2"/>
        <charset val="238"/>
      </rPr>
      <t>(zahteva se vzorec)</t>
    </r>
  </si>
  <si>
    <r>
      <t xml:space="preserve">Krožnik desertni protokolarni </t>
    </r>
    <r>
      <rPr>
        <b/>
        <sz val="10"/>
        <color theme="1"/>
        <rFont val="Arial"/>
        <family val="2"/>
        <charset val="238"/>
      </rPr>
      <t>(zahteva se vzorec)</t>
    </r>
  </si>
  <si>
    <r>
      <t xml:space="preserve">Skleda banketna </t>
    </r>
    <r>
      <rPr>
        <b/>
        <sz val="10"/>
        <color theme="1"/>
        <rFont val="Arial"/>
        <family val="2"/>
        <charset val="238"/>
      </rPr>
      <t>(zahteva se vzorec)</t>
    </r>
  </si>
  <si>
    <t>9.29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</si>
</sst>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\ &quot;€&quot;"/>
    <numFmt numFmtId="165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0" borderId="0" xfId="0" applyFont="1" applyBorder="1"/>
    <xf numFmtId="0" fontId="4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1" xfId="0" applyFont="1" applyBorder="1"/>
    <xf numFmtId="164" fontId="8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3" fontId="3" fillId="3" borderId="1" xfId="0" applyNumberFormat="1" applyFont="1" applyFill="1" applyBorder="1" applyAlignment="1">
      <alignment horizontal="center"/>
    </xf>
    <xf numFmtId="0" fontId="2" fillId="3" borderId="0" xfId="0" applyFont="1" applyFill="1" applyBorder="1"/>
    <xf numFmtId="0" fontId="4" fillId="3" borderId="0" xfId="0" applyFont="1" applyFill="1" applyBorder="1"/>
    <xf numFmtId="165" fontId="3" fillId="3" borderId="2" xfId="0" applyNumberFormat="1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5" fontId="5" fillId="4" borderId="10" xfId="0" applyNumberFormat="1" applyFont="1" applyFill="1" applyBorder="1" applyAlignment="1"/>
    <xf numFmtId="165" fontId="5" fillId="4" borderId="4" xfId="0" applyNumberFormat="1" applyFont="1" applyFill="1" applyBorder="1" applyAlignment="1"/>
    <xf numFmtId="165" fontId="5" fillId="4" borderId="7" xfId="0" applyNumberFormat="1" applyFont="1" applyFill="1" applyBorder="1" applyAlignment="1"/>
    <xf numFmtId="0" fontId="5" fillId="4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5" fontId="3" fillId="3" borderId="4" xfId="0" applyNumberFormat="1" applyFont="1" applyFill="1" applyBorder="1" applyAlignment="1">
      <alignment horizontal="right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165" fontId="3" fillId="3" borderId="12" xfId="0" applyNumberFormat="1" applyFont="1" applyFill="1" applyBorder="1" applyAlignment="1">
      <alignment horizontal="right" vertical="center" wrapText="1"/>
    </xf>
    <xf numFmtId="0" fontId="3" fillId="0" borderId="2" xfId="0" applyFont="1" applyBorder="1"/>
    <xf numFmtId="3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/>
    <xf numFmtId="0" fontId="1" fillId="0" borderId="6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9" fontId="8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5" fontId="3" fillId="3" borderId="6" xfId="0" applyNumberFormat="1" applyFont="1" applyFill="1" applyBorder="1" applyAlignment="1">
      <alignment horizontal="right"/>
    </xf>
    <xf numFmtId="165" fontId="3" fillId="3" borderId="7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/>
    <xf numFmtId="165" fontId="3" fillId="3" borderId="2" xfId="0" applyNumberFormat="1" applyFont="1" applyFill="1" applyBorder="1" applyAlignment="1">
      <alignment horizontal="right"/>
    </xf>
    <xf numFmtId="3" fontId="3" fillId="0" borderId="2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/>
    <xf numFmtId="0" fontId="1" fillId="3" borderId="2" xfId="0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9" fontId="8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/>
    <xf numFmtId="0" fontId="5" fillId="4" borderId="5" xfId="0" applyFont="1" applyFill="1" applyBorder="1" applyAlignment="1">
      <alignment horizontal="right" vertical="center" wrapText="1"/>
    </xf>
    <xf numFmtId="0" fontId="5" fillId="4" borderId="6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5" fillId="4" borderId="8" xfId="0" applyFont="1" applyFill="1" applyBorder="1" applyAlignment="1">
      <alignment horizontal="right" vertical="center" wrapText="1"/>
    </xf>
    <xf numFmtId="0" fontId="5" fillId="4" borderId="9" xfId="0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colors>
    <mruColors>
      <color rgb="FFFBFED0"/>
      <color rgb="FFEFF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zoomScaleNormal="100" workbookViewId="0">
      <selection activeCell="A7" sqref="A7"/>
    </sheetView>
  </sheetViews>
  <sheetFormatPr defaultColWidth="8.85546875" defaultRowHeight="11.25" x14ac:dyDescent="0.2"/>
  <cols>
    <col min="1" max="1" width="7.28515625" style="1" customWidth="1"/>
    <col min="2" max="2" width="30.42578125" style="1" customWidth="1"/>
    <col min="3" max="3" width="35.85546875" style="1" customWidth="1"/>
    <col min="4" max="4" width="50.140625" style="1" customWidth="1"/>
    <col min="5" max="5" width="11.7109375" style="1" customWidth="1"/>
    <col min="6" max="6" width="17.85546875" style="1" customWidth="1"/>
    <col min="7" max="7" width="12.5703125" style="1" customWidth="1"/>
    <col min="8" max="8" width="17.85546875" style="1" customWidth="1"/>
    <col min="9" max="9" width="16" style="1" customWidth="1"/>
    <col min="10" max="11" width="14.85546875" style="1" customWidth="1"/>
    <col min="12" max="12" width="17.5703125" style="1" customWidth="1"/>
    <col min="13" max="13" width="22.5703125" style="1" customWidth="1"/>
    <col min="14" max="14" width="5" style="1" customWidth="1"/>
    <col min="15" max="16384" width="8.85546875" style="1"/>
  </cols>
  <sheetData>
    <row r="1" spans="1:14" ht="14.45" customHeight="1" x14ac:dyDescent="0.2">
      <c r="A1" s="83" t="s">
        <v>27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4" ht="11.25" customHeight="1" x14ac:dyDescent="0.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4" ht="11.2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4" ht="38.25" x14ac:dyDescent="0.2">
      <c r="A4" s="33" t="s">
        <v>0</v>
      </c>
      <c r="B4" s="34" t="s">
        <v>21</v>
      </c>
      <c r="C4" s="35" t="s">
        <v>23</v>
      </c>
      <c r="D4" s="34" t="s">
        <v>1</v>
      </c>
      <c r="E4" s="35" t="s">
        <v>2</v>
      </c>
      <c r="F4" s="36" t="s">
        <v>37</v>
      </c>
      <c r="G4" s="36" t="s">
        <v>3</v>
      </c>
      <c r="H4" s="36" t="s">
        <v>38</v>
      </c>
      <c r="I4" s="36" t="s">
        <v>39</v>
      </c>
      <c r="J4" s="36" t="s">
        <v>20</v>
      </c>
      <c r="K4" s="36" t="s">
        <v>257</v>
      </c>
      <c r="L4" s="36" t="s">
        <v>259</v>
      </c>
      <c r="M4" s="37" t="s">
        <v>260</v>
      </c>
    </row>
    <row r="5" spans="1:14" ht="12.75" x14ac:dyDescent="0.2">
      <c r="A5" s="84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32">
        <v>8</v>
      </c>
      <c r="I5" s="32">
        <v>9</v>
      </c>
      <c r="J5" s="85">
        <v>10</v>
      </c>
      <c r="K5" s="32">
        <v>11</v>
      </c>
      <c r="L5" s="32">
        <v>12</v>
      </c>
      <c r="M5" s="38">
        <v>13</v>
      </c>
    </row>
    <row r="6" spans="1:14" ht="12.75" x14ac:dyDescent="0.2">
      <c r="A6" s="84"/>
      <c r="B6" s="86"/>
      <c r="C6" s="86"/>
      <c r="D6" s="85"/>
      <c r="E6" s="86"/>
      <c r="F6" s="85"/>
      <c r="G6" s="85"/>
      <c r="H6" s="32" t="s">
        <v>24</v>
      </c>
      <c r="I6" s="32" t="s">
        <v>25</v>
      </c>
      <c r="J6" s="85"/>
      <c r="K6" s="32" t="s">
        <v>258</v>
      </c>
      <c r="L6" s="32" t="s">
        <v>256</v>
      </c>
      <c r="M6" s="38" t="s">
        <v>26</v>
      </c>
    </row>
    <row r="7" spans="1:14" ht="24.95" customHeight="1" x14ac:dyDescent="0.2">
      <c r="A7" s="39" t="s">
        <v>181</v>
      </c>
      <c r="B7" s="4"/>
      <c r="C7" s="4" t="s">
        <v>22</v>
      </c>
      <c r="D7" s="5" t="s">
        <v>11</v>
      </c>
      <c r="E7" s="3" t="s">
        <v>4</v>
      </c>
      <c r="F7" s="7">
        <v>0</v>
      </c>
      <c r="G7" s="9">
        <v>0.22</v>
      </c>
      <c r="H7" s="8">
        <f>+F7*G7</f>
        <v>0</v>
      </c>
      <c r="I7" s="8">
        <f>+F7+H7</f>
        <v>0</v>
      </c>
      <c r="J7" s="11">
        <v>1</v>
      </c>
      <c r="K7" s="12">
        <f>+H7*J7</f>
        <v>0</v>
      </c>
      <c r="L7" s="12">
        <f>+F7*J7</f>
        <v>0</v>
      </c>
      <c r="M7" s="40">
        <f>+I7*J7</f>
        <v>0</v>
      </c>
    </row>
    <row r="8" spans="1:14" ht="24.95" customHeight="1" x14ac:dyDescent="0.2">
      <c r="A8" s="39" t="s">
        <v>182</v>
      </c>
      <c r="B8" s="4"/>
      <c r="C8" s="4" t="s">
        <v>22</v>
      </c>
      <c r="D8" s="5" t="s">
        <v>12</v>
      </c>
      <c r="E8" s="3" t="s">
        <v>4</v>
      </c>
      <c r="F8" s="7">
        <v>0</v>
      </c>
      <c r="G8" s="9">
        <v>0.22</v>
      </c>
      <c r="H8" s="8">
        <f t="shared" ref="H8:H18" si="0">+F8*G8</f>
        <v>0</v>
      </c>
      <c r="I8" s="8">
        <f t="shared" ref="I8:I18" si="1">+F8+H8</f>
        <v>0</v>
      </c>
      <c r="J8" s="11">
        <v>2</v>
      </c>
      <c r="K8" s="12">
        <f t="shared" ref="K8:K18" si="2">+H8*J8</f>
        <v>0</v>
      </c>
      <c r="L8" s="12">
        <f t="shared" ref="L8:L18" si="3">+F8*J8</f>
        <v>0</v>
      </c>
      <c r="M8" s="40">
        <f t="shared" ref="M8:M18" si="4">+I8*J8</f>
        <v>0</v>
      </c>
    </row>
    <row r="9" spans="1:14" ht="24.95" customHeight="1" x14ac:dyDescent="0.2">
      <c r="A9" s="39" t="s">
        <v>183</v>
      </c>
      <c r="B9" s="4"/>
      <c r="C9" s="4" t="s">
        <v>22</v>
      </c>
      <c r="D9" s="5" t="s">
        <v>13</v>
      </c>
      <c r="E9" s="3" t="s">
        <v>4</v>
      </c>
      <c r="F9" s="7">
        <v>0</v>
      </c>
      <c r="G9" s="9">
        <v>0.22</v>
      </c>
      <c r="H9" s="8">
        <f t="shared" si="0"/>
        <v>0</v>
      </c>
      <c r="I9" s="8">
        <f t="shared" si="1"/>
        <v>0</v>
      </c>
      <c r="J9" s="11">
        <v>2</v>
      </c>
      <c r="K9" s="12">
        <f t="shared" si="2"/>
        <v>0</v>
      </c>
      <c r="L9" s="12">
        <f t="shared" si="3"/>
        <v>0</v>
      </c>
      <c r="M9" s="40">
        <f t="shared" si="4"/>
        <v>0</v>
      </c>
    </row>
    <row r="10" spans="1:14" ht="24.95" customHeight="1" x14ac:dyDescent="0.2">
      <c r="A10" s="39" t="s">
        <v>184</v>
      </c>
      <c r="B10" s="4"/>
      <c r="C10" s="4" t="s">
        <v>22</v>
      </c>
      <c r="D10" s="5" t="s">
        <v>14</v>
      </c>
      <c r="E10" s="3" t="s">
        <v>4</v>
      </c>
      <c r="F10" s="7">
        <v>0</v>
      </c>
      <c r="G10" s="9">
        <v>0.22</v>
      </c>
      <c r="H10" s="8">
        <f t="shared" si="0"/>
        <v>0</v>
      </c>
      <c r="I10" s="8">
        <f t="shared" si="1"/>
        <v>0</v>
      </c>
      <c r="J10" s="11">
        <v>3</v>
      </c>
      <c r="K10" s="12">
        <f t="shared" si="2"/>
        <v>0</v>
      </c>
      <c r="L10" s="12">
        <f t="shared" si="3"/>
        <v>0</v>
      </c>
      <c r="M10" s="40">
        <f t="shared" si="4"/>
        <v>0</v>
      </c>
    </row>
    <row r="11" spans="1:14" ht="24.95" customHeight="1" x14ac:dyDescent="0.2">
      <c r="A11" s="39" t="s">
        <v>185</v>
      </c>
      <c r="B11" s="4"/>
      <c r="C11" s="4" t="s">
        <v>22</v>
      </c>
      <c r="D11" s="5" t="s">
        <v>15</v>
      </c>
      <c r="E11" s="3" t="s">
        <v>4</v>
      </c>
      <c r="F11" s="7">
        <v>0</v>
      </c>
      <c r="G11" s="9">
        <v>0.22</v>
      </c>
      <c r="H11" s="8">
        <f t="shared" si="0"/>
        <v>0</v>
      </c>
      <c r="I11" s="8">
        <f t="shared" si="1"/>
        <v>0</v>
      </c>
      <c r="J11" s="11">
        <v>1</v>
      </c>
      <c r="K11" s="12">
        <f t="shared" si="2"/>
        <v>0</v>
      </c>
      <c r="L11" s="12">
        <f t="shared" si="3"/>
        <v>0</v>
      </c>
      <c r="M11" s="40">
        <f t="shared" si="4"/>
        <v>0</v>
      </c>
      <c r="N11" s="2"/>
    </row>
    <row r="12" spans="1:14" ht="24.95" customHeight="1" x14ac:dyDescent="0.2">
      <c r="A12" s="39" t="s">
        <v>186</v>
      </c>
      <c r="B12" s="4"/>
      <c r="C12" s="4" t="s">
        <v>22</v>
      </c>
      <c r="D12" s="5" t="s">
        <v>5</v>
      </c>
      <c r="E12" s="3" t="s">
        <v>4</v>
      </c>
      <c r="F12" s="7">
        <v>0</v>
      </c>
      <c r="G12" s="9">
        <v>0.22</v>
      </c>
      <c r="H12" s="8">
        <f t="shared" si="0"/>
        <v>0</v>
      </c>
      <c r="I12" s="8">
        <f t="shared" si="1"/>
        <v>0</v>
      </c>
      <c r="J12" s="11">
        <v>2</v>
      </c>
      <c r="K12" s="12">
        <f t="shared" si="2"/>
        <v>0</v>
      </c>
      <c r="L12" s="12">
        <f t="shared" si="3"/>
        <v>0</v>
      </c>
      <c r="M12" s="40">
        <f t="shared" si="4"/>
        <v>0</v>
      </c>
    </row>
    <row r="13" spans="1:14" ht="24.95" customHeight="1" x14ac:dyDescent="0.2">
      <c r="A13" s="39" t="s">
        <v>187</v>
      </c>
      <c r="B13" s="4"/>
      <c r="C13" s="4" t="s">
        <v>22</v>
      </c>
      <c r="D13" s="5" t="s">
        <v>16</v>
      </c>
      <c r="E13" s="3" t="s">
        <v>4</v>
      </c>
      <c r="F13" s="7">
        <v>0</v>
      </c>
      <c r="G13" s="9">
        <v>0.22</v>
      </c>
      <c r="H13" s="8">
        <f t="shared" si="0"/>
        <v>0</v>
      </c>
      <c r="I13" s="8">
        <f t="shared" si="1"/>
        <v>0</v>
      </c>
      <c r="J13" s="11">
        <v>1</v>
      </c>
      <c r="K13" s="12">
        <f t="shared" si="2"/>
        <v>0</v>
      </c>
      <c r="L13" s="12">
        <f t="shared" si="3"/>
        <v>0</v>
      </c>
      <c r="M13" s="40">
        <f t="shared" si="4"/>
        <v>0</v>
      </c>
    </row>
    <row r="14" spans="1:14" ht="24.95" customHeight="1" x14ac:dyDescent="0.2">
      <c r="A14" s="39" t="s">
        <v>188</v>
      </c>
      <c r="B14" s="4"/>
      <c r="C14" s="4" t="s">
        <v>22</v>
      </c>
      <c r="D14" s="5" t="s">
        <v>17</v>
      </c>
      <c r="E14" s="3" t="s">
        <v>4</v>
      </c>
      <c r="F14" s="7">
        <v>0</v>
      </c>
      <c r="G14" s="9">
        <v>0.22</v>
      </c>
      <c r="H14" s="8">
        <f t="shared" si="0"/>
        <v>0</v>
      </c>
      <c r="I14" s="8">
        <f t="shared" si="1"/>
        <v>0</v>
      </c>
      <c r="J14" s="11">
        <v>8</v>
      </c>
      <c r="K14" s="12">
        <f t="shared" si="2"/>
        <v>0</v>
      </c>
      <c r="L14" s="12">
        <f t="shared" si="3"/>
        <v>0</v>
      </c>
      <c r="M14" s="40">
        <f t="shared" si="4"/>
        <v>0</v>
      </c>
    </row>
    <row r="15" spans="1:14" ht="24.95" customHeight="1" x14ac:dyDescent="0.2">
      <c r="A15" s="39" t="s">
        <v>189</v>
      </c>
      <c r="B15" s="4"/>
      <c r="C15" s="4" t="s">
        <v>22</v>
      </c>
      <c r="D15" s="5" t="s">
        <v>18</v>
      </c>
      <c r="E15" s="3" t="s">
        <v>4</v>
      </c>
      <c r="F15" s="7">
        <v>0</v>
      </c>
      <c r="G15" s="9">
        <v>0.22</v>
      </c>
      <c r="H15" s="8">
        <f t="shared" si="0"/>
        <v>0</v>
      </c>
      <c r="I15" s="8">
        <f t="shared" si="1"/>
        <v>0</v>
      </c>
      <c r="J15" s="11">
        <v>4</v>
      </c>
      <c r="K15" s="12">
        <f t="shared" si="2"/>
        <v>0</v>
      </c>
      <c r="L15" s="12">
        <f t="shared" si="3"/>
        <v>0</v>
      </c>
      <c r="M15" s="40">
        <f t="shared" si="4"/>
        <v>0</v>
      </c>
    </row>
    <row r="16" spans="1:14" ht="24.95" customHeight="1" x14ac:dyDescent="0.2">
      <c r="A16" s="39" t="s">
        <v>167</v>
      </c>
      <c r="B16" s="4"/>
      <c r="C16" s="4" t="s">
        <v>22</v>
      </c>
      <c r="D16" s="6" t="s">
        <v>272</v>
      </c>
      <c r="E16" s="3" t="s">
        <v>4</v>
      </c>
      <c r="F16" s="7">
        <v>0</v>
      </c>
      <c r="G16" s="9">
        <v>0.22</v>
      </c>
      <c r="H16" s="8">
        <f t="shared" si="0"/>
        <v>0</v>
      </c>
      <c r="I16" s="8">
        <f t="shared" si="1"/>
        <v>0</v>
      </c>
      <c r="J16" s="11">
        <v>1</v>
      </c>
      <c r="K16" s="12">
        <f t="shared" si="2"/>
        <v>0</v>
      </c>
      <c r="L16" s="12">
        <f t="shared" si="3"/>
        <v>0</v>
      </c>
      <c r="M16" s="40">
        <f t="shared" si="4"/>
        <v>0</v>
      </c>
    </row>
    <row r="17" spans="1:13" ht="24.95" customHeight="1" x14ac:dyDescent="0.2">
      <c r="A17" s="39" t="s">
        <v>168</v>
      </c>
      <c r="B17" s="4"/>
      <c r="C17" s="4" t="s">
        <v>22</v>
      </c>
      <c r="D17" s="5" t="s">
        <v>19</v>
      </c>
      <c r="E17" s="3" t="s">
        <v>4</v>
      </c>
      <c r="F17" s="7">
        <v>0</v>
      </c>
      <c r="G17" s="9">
        <v>0.22</v>
      </c>
      <c r="H17" s="8">
        <f t="shared" si="0"/>
        <v>0</v>
      </c>
      <c r="I17" s="8">
        <f t="shared" si="1"/>
        <v>0</v>
      </c>
      <c r="J17" s="11">
        <v>2</v>
      </c>
      <c r="K17" s="12">
        <f t="shared" si="2"/>
        <v>0</v>
      </c>
      <c r="L17" s="12">
        <f t="shared" si="3"/>
        <v>0</v>
      </c>
      <c r="M17" s="40">
        <f t="shared" si="4"/>
        <v>0</v>
      </c>
    </row>
    <row r="18" spans="1:13" ht="55.5" customHeight="1" thickBot="1" x14ac:dyDescent="0.25">
      <c r="A18" s="41" t="s">
        <v>169</v>
      </c>
      <c r="B18" s="24"/>
      <c r="C18" s="24" t="s">
        <v>22</v>
      </c>
      <c r="D18" s="42" t="s">
        <v>271</v>
      </c>
      <c r="E18" s="25" t="s">
        <v>28</v>
      </c>
      <c r="F18" s="26">
        <v>0</v>
      </c>
      <c r="G18" s="27">
        <v>0.22</v>
      </c>
      <c r="H18" s="28">
        <f t="shared" si="0"/>
        <v>0</v>
      </c>
      <c r="I18" s="28">
        <f t="shared" si="1"/>
        <v>0</v>
      </c>
      <c r="J18" s="43">
        <v>3</v>
      </c>
      <c r="K18" s="23">
        <f t="shared" si="2"/>
        <v>0</v>
      </c>
      <c r="L18" s="23">
        <f t="shared" si="3"/>
        <v>0</v>
      </c>
      <c r="M18" s="44">
        <f t="shared" si="4"/>
        <v>0</v>
      </c>
    </row>
    <row r="19" spans="1:13" ht="13.5" customHeight="1" x14ac:dyDescent="0.2">
      <c r="A19" s="88" t="s">
        <v>262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29">
        <f>SUM(K7:K18)</f>
        <v>0</v>
      </c>
    </row>
    <row r="20" spans="1:13" ht="13.5" customHeight="1" x14ac:dyDescent="0.2">
      <c r="A20" s="90" t="s">
        <v>263</v>
      </c>
      <c r="B20" s="91"/>
      <c r="C20" s="91"/>
      <c r="D20" s="91"/>
      <c r="E20" s="91"/>
      <c r="F20" s="91"/>
      <c r="G20" s="91"/>
      <c r="H20" s="91"/>
      <c r="I20" s="91"/>
      <c r="J20" s="91"/>
      <c r="K20" s="91">
        <f>+SUM(K7:K18)</f>
        <v>0</v>
      </c>
      <c r="L20" s="91"/>
      <c r="M20" s="30">
        <f>SUM(L7:L18)</f>
        <v>0</v>
      </c>
    </row>
    <row r="21" spans="1:13" ht="13.5" customHeight="1" thickBot="1" x14ac:dyDescent="0.25">
      <c r="A21" s="79" t="s">
        <v>261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>
        <f>+SUM(L7:L18)</f>
        <v>0</v>
      </c>
      <c r="M21" s="31">
        <f>SUM(M7:M18)</f>
        <v>0</v>
      </c>
    </row>
    <row r="22" spans="1:13" ht="12.75" x14ac:dyDescent="0.2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</row>
    <row r="23" spans="1:13" ht="13.5" customHeight="1" x14ac:dyDescent="0.2">
      <c r="A23" s="81" t="s">
        <v>29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</row>
  </sheetData>
  <mergeCells count="14">
    <mergeCell ref="A21:L21"/>
    <mergeCell ref="A23:M23"/>
    <mergeCell ref="A1:M3"/>
    <mergeCell ref="A5:A6"/>
    <mergeCell ref="D5:D6"/>
    <mergeCell ref="F5:F6"/>
    <mergeCell ref="G5:G6"/>
    <mergeCell ref="J5:J6"/>
    <mergeCell ref="E5:E6"/>
    <mergeCell ref="C5:C6"/>
    <mergeCell ref="B5:B6"/>
    <mergeCell ref="A22:M22"/>
    <mergeCell ref="A19:L19"/>
    <mergeCell ref="A20:L2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zoomScale="97" zoomScaleNormal="97" workbookViewId="0">
      <selection activeCell="K36" sqref="K36"/>
    </sheetView>
  </sheetViews>
  <sheetFormatPr defaultColWidth="8.85546875" defaultRowHeight="11.25" x14ac:dyDescent="0.2"/>
  <cols>
    <col min="1" max="1" width="5" style="1" customWidth="1"/>
    <col min="2" max="2" width="30.42578125" style="1" customWidth="1"/>
    <col min="3" max="3" width="35.85546875" style="1" customWidth="1"/>
    <col min="4" max="4" width="50.140625" style="1" customWidth="1"/>
    <col min="5" max="5" width="11.7109375" style="1" customWidth="1"/>
    <col min="6" max="6" width="17.85546875" style="1" customWidth="1"/>
    <col min="7" max="7" width="12.5703125" style="1" customWidth="1"/>
    <col min="8" max="8" width="17.85546875" style="1" customWidth="1"/>
    <col min="9" max="9" width="16" style="1" customWidth="1"/>
    <col min="10" max="11" width="14.85546875" style="1" customWidth="1"/>
    <col min="12" max="12" width="17.5703125" style="1" customWidth="1"/>
    <col min="13" max="13" width="22.5703125" style="1" customWidth="1"/>
    <col min="14" max="14" width="5" style="1" customWidth="1"/>
    <col min="15" max="16384" width="8.85546875" style="1"/>
  </cols>
  <sheetData>
    <row r="1" spans="1:13" ht="14.45" customHeight="1" x14ac:dyDescent="0.2">
      <c r="A1" s="83" t="s">
        <v>30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ht="11.25" customHeight="1" x14ac:dyDescent="0.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ht="11.2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3" ht="38.25" x14ac:dyDescent="0.2">
      <c r="A4" s="33" t="s">
        <v>0</v>
      </c>
      <c r="B4" s="34" t="s">
        <v>21</v>
      </c>
      <c r="C4" s="35" t="s">
        <v>23</v>
      </c>
      <c r="D4" s="34" t="s">
        <v>1</v>
      </c>
      <c r="E4" s="35" t="s">
        <v>2</v>
      </c>
      <c r="F4" s="36" t="s">
        <v>37</v>
      </c>
      <c r="G4" s="36" t="s">
        <v>41</v>
      </c>
      <c r="H4" s="36" t="s">
        <v>38</v>
      </c>
      <c r="I4" s="36" t="s">
        <v>42</v>
      </c>
      <c r="J4" s="36" t="s">
        <v>20</v>
      </c>
      <c r="K4" s="36" t="s">
        <v>257</v>
      </c>
      <c r="L4" s="36" t="s">
        <v>259</v>
      </c>
      <c r="M4" s="37" t="s">
        <v>40</v>
      </c>
    </row>
    <row r="5" spans="1:13" ht="12.75" x14ac:dyDescent="0.2">
      <c r="A5" s="84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32">
        <v>8</v>
      </c>
      <c r="I5" s="32">
        <v>9</v>
      </c>
      <c r="J5" s="85">
        <v>10</v>
      </c>
      <c r="K5" s="32">
        <v>11</v>
      </c>
      <c r="L5" s="32">
        <v>12</v>
      </c>
      <c r="M5" s="38">
        <v>13</v>
      </c>
    </row>
    <row r="6" spans="1:13" ht="12.75" x14ac:dyDescent="0.2">
      <c r="A6" s="84"/>
      <c r="B6" s="86"/>
      <c r="C6" s="86"/>
      <c r="D6" s="85"/>
      <c r="E6" s="86"/>
      <c r="F6" s="85"/>
      <c r="G6" s="85"/>
      <c r="H6" s="32" t="s">
        <v>24</v>
      </c>
      <c r="I6" s="32" t="s">
        <v>25</v>
      </c>
      <c r="J6" s="85"/>
      <c r="K6" s="32" t="s">
        <v>258</v>
      </c>
      <c r="L6" s="32" t="s">
        <v>256</v>
      </c>
      <c r="M6" s="38" t="s">
        <v>26</v>
      </c>
    </row>
    <row r="7" spans="1:13" ht="24.95" customHeight="1" x14ac:dyDescent="0.2">
      <c r="A7" s="39" t="s">
        <v>190</v>
      </c>
      <c r="B7" s="4"/>
      <c r="C7" s="4" t="s">
        <v>22</v>
      </c>
      <c r="D7" s="5" t="s">
        <v>31</v>
      </c>
      <c r="E7" s="3" t="s">
        <v>4</v>
      </c>
      <c r="F7" s="7">
        <v>0</v>
      </c>
      <c r="G7" s="9">
        <v>0.22</v>
      </c>
      <c r="H7" s="8">
        <f>+F7*G7</f>
        <v>0</v>
      </c>
      <c r="I7" s="8">
        <f>+F7+H7</f>
        <v>0</v>
      </c>
      <c r="J7" s="11">
        <v>2</v>
      </c>
      <c r="K7" s="12">
        <f>+H7*J7</f>
        <v>0</v>
      </c>
      <c r="L7" s="12">
        <f>+F7*J7</f>
        <v>0</v>
      </c>
      <c r="M7" s="40">
        <f>+I7*J7</f>
        <v>0</v>
      </c>
    </row>
    <row r="8" spans="1:13" ht="24.95" customHeight="1" x14ac:dyDescent="0.2">
      <c r="A8" s="39" t="s">
        <v>193</v>
      </c>
      <c r="B8" s="4"/>
      <c r="C8" s="4" t="s">
        <v>22</v>
      </c>
      <c r="D8" s="5" t="s">
        <v>8</v>
      </c>
      <c r="E8" s="3" t="s">
        <v>4</v>
      </c>
      <c r="F8" s="7">
        <v>0</v>
      </c>
      <c r="G8" s="9">
        <v>0.22</v>
      </c>
      <c r="H8" s="8">
        <f t="shared" ref="H8:H15" si="0">+F8*G8</f>
        <v>0</v>
      </c>
      <c r="I8" s="8">
        <f t="shared" ref="I8:I15" si="1">+F8+H8</f>
        <v>0</v>
      </c>
      <c r="J8" s="11">
        <v>3</v>
      </c>
      <c r="K8" s="12">
        <f t="shared" ref="K8:K15" si="2">+H8*J8</f>
        <v>0</v>
      </c>
      <c r="L8" s="12">
        <f t="shared" ref="L8:L15" si="3">+F8*J8</f>
        <v>0</v>
      </c>
      <c r="M8" s="40">
        <f t="shared" ref="M8:M15" si="4">+I8*J8</f>
        <v>0</v>
      </c>
    </row>
    <row r="9" spans="1:13" ht="24.95" customHeight="1" x14ac:dyDescent="0.2">
      <c r="A9" s="39" t="s">
        <v>194</v>
      </c>
      <c r="B9" s="4"/>
      <c r="C9" s="4" t="s">
        <v>22</v>
      </c>
      <c r="D9" s="5" t="s">
        <v>200</v>
      </c>
      <c r="E9" s="3" t="s">
        <v>4</v>
      </c>
      <c r="F9" s="7">
        <v>0</v>
      </c>
      <c r="G9" s="9">
        <v>0.22</v>
      </c>
      <c r="H9" s="8">
        <f t="shared" si="0"/>
        <v>0</v>
      </c>
      <c r="I9" s="8">
        <f t="shared" si="1"/>
        <v>0</v>
      </c>
      <c r="J9" s="11">
        <v>4</v>
      </c>
      <c r="K9" s="12">
        <f t="shared" si="2"/>
        <v>0</v>
      </c>
      <c r="L9" s="12">
        <f t="shared" si="3"/>
        <v>0</v>
      </c>
      <c r="M9" s="40">
        <f t="shared" si="4"/>
        <v>0</v>
      </c>
    </row>
    <row r="10" spans="1:13" ht="24.95" customHeight="1" x14ac:dyDescent="0.2">
      <c r="A10" s="39" t="s">
        <v>195</v>
      </c>
      <c r="B10" s="4"/>
      <c r="C10" s="4" t="s">
        <v>22</v>
      </c>
      <c r="D10" s="5" t="s">
        <v>201</v>
      </c>
      <c r="E10" s="3" t="s">
        <v>4</v>
      </c>
      <c r="F10" s="7">
        <v>0</v>
      </c>
      <c r="G10" s="9">
        <v>0.22</v>
      </c>
      <c r="H10" s="8">
        <f t="shared" si="0"/>
        <v>0</v>
      </c>
      <c r="I10" s="8">
        <f t="shared" si="1"/>
        <v>0</v>
      </c>
      <c r="J10" s="11">
        <v>6</v>
      </c>
      <c r="K10" s="12">
        <f t="shared" si="2"/>
        <v>0</v>
      </c>
      <c r="L10" s="12">
        <f t="shared" si="3"/>
        <v>0</v>
      </c>
      <c r="M10" s="40">
        <f t="shared" si="4"/>
        <v>0</v>
      </c>
    </row>
    <row r="11" spans="1:13" ht="24.95" customHeight="1" x14ac:dyDescent="0.2">
      <c r="A11" s="39" t="s">
        <v>196</v>
      </c>
      <c r="B11" s="4"/>
      <c r="C11" s="4" t="s">
        <v>22</v>
      </c>
      <c r="D11" s="5" t="s">
        <v>32</v>
      </c>
      <c r="E11" s="3" t="s">
        <v>4</v>
      </c>
      <c r="F11" s="7">
        <v>0</v>
      </c>
      <c r="G11" s="9">
        <v>0.22</v>
      </c>
      <c r="H11" s="8">
        <f t="shared" si="0"/>
        <v>0</v>
      </c>
      <c r="I11" s="8">
        <f t="shared" si="1"/>
        <v>0</v>
      </c>
      <c r="J11" s="11">
        <v>1</v>
      </c>
      <c r="K11" s="12">
        <f t="shared" si="2"/>
        <v>0</v>
      </c>
      <c r="L11" s="12">
        <f t="shared" si="3"/>
        <v>0</v>
      </c>
      <c r="M11" s="40">
        <f t="shared" si="4"/>
        <v>0</v>
      </c>
    </row>
    <row r="12" spans="1:13" ht="24.95" customHeight="1" x14ac:dyDescent="0.2">
      <c r="A12" s="39" t="s">
        <v>197</v>
      </c>
      <c r="B12" s="4"/>
      <c r="C12" s="4" t="s">
        <v>22</v>
      </c>
      <c r="D12" s="5" t="s">
        <v>7</v>
      </c>
      <c r="E12" s="3" t="s">
        <v>4</v>
      </c>
      <c r="F12" s="7">
        <v>0</v>
      </c>
      <c r="G12" s="9">
        <v>0.22</v>
      </c>
      <c r="H12" s="8">
        <f t="shared" si="0"/>
        <v>0</v>
      </c>
      <c r="I12" s="8">
        <f t="shared" si="1"/>
        <v>0</v>
      </c>
      <c r="J12" s="11">
        <v>3</v>
      </c>
      <c r="K12" s="12">
        <f t="shared" si="2"/>
        <v>0</v>
      </c>
      <c r="L12" s="12">
        <f t="shared" si="3"/>
        <v>0</v>
      </c>
      <c r="M12" s="40">
        <f t="shared" si="4"/>
        <v>0</v>
      </c>
    </row>
    <row r="13" spans="1:13" ht="24.95" customHeight="1" x14ac:dyDescent="0.2">
      <c r="A13" s="39" t="s">
        <v>198</v>
      </c>
      <c r="B13" s="4"/>
      <c r="C13" s="4" t="s">
        <v>22</v>
      </c>
      <c r="D13" s="5" t="s">
        <v>202</v>
      </c>
      <c r="E13" s="3" t="s">
        <v>4</v>
      </c>
      <c r="F13" s="7">
        <v>0</v>
      </c>
      <c r="G13" s="9">
        <v>0.22</v>
      </c>
      <c r="H13" s="8">
        <f t="shared" si="0"/>
        <v>0</v>
      </c>
      <c r="I13" s="8">
        <f t="shared" si="1"/>
        <v>0</v>
      </c>
      <c r="J13" s="11">
        <v>2</v>
      </c>
      <c r="K13" s="12">
        <f t="shared" si="2"/>
        <v>0</v>
      </c>
      <c r="L13" s="12">
        <f t="shared" si="3"/>
        <v>0</v>
      </c>
      <c r="M13" s="40">
        <f t="shared" si="4"/>
        <v>0</v>
      </c>
    </row>
    <row r="14" spans="1:13" ht="24.95" customHeight="1" x14ac:dyDescent="0.2">
      <c r="A14" s="39" t="s">
        <v>199</v>
      </c>
      <c r="B14" s="4"/>
      <c r="C14" s="4" t="s">
        <v>22</v>
      </c>
      <c r="D14" s="5" t="s">
        <v>33</v>
      </c>
      <c r="E14" s="3" t="s">
        <v>4</v>
      </c>
      <c r="F14" s="7">
        <v>0</v>
      </c>
      <c r="G14" s="9">
        <v>0.22</v>
      </c>
      <c r="H14" s="8">
        <f t="shared" ref="H14" si="5">+F14*G14</f>
        <v>0</v>
      </c>
      <c r="I14" s="8">
        <f t="shared" ref="I14" si="6">+F14+H14</f>
        <v>0</v>
      </c>
      <c r="J14" s="11">
        <v>11</v>
      </c>
      <c r="K14" s="12">
        <f t="shared" si="2"/>
        <v>0</v>
      </c>
      <c r="L14" s="12">
        <f t="shared" si="3"/>
        <v>0</v>
      </c>
      <c r="M14" s="40">
        <f t="shared" ref="M14" si="7">+I14*J14</f>
        <v>0</v>
      </c>
    </row>
    <row r="15" spans="1:13" ht="24.95" customHeight="1" thickBot="1" x14ac:dyDescent="0.25">
      <c r="A15" s="41" t="s">
        <v>203</v>
      </c>
      <c r="B15" s="24"/>
      <c r="C15" s="24" t="s">
        <v>22</v>
      </c>
      <c r="D15" s="45" t="s">
        <v>204</v>
      </c>
      <c r="E15" s="25" t="s">
        <v>4</v>
      </c>
      <c r="F15" s="26">
        <v>0</v>
      </c>
      <c r="G15" s="27">
        <v>0.22</v>
      </c>
      <c r="H15" s="28">
        <f t="shared" si="0"/>
        <v>0</v>
      </c>
      <c r="I15" s="28">
        <f t="shared" si="1"/>
        <v>0</v>
      </c>
      <c r="J15" s="46">
        <v>1</v>
      </c>
      <c r="K15" s="23">
        <f t="shared" si="2"/>
        <v>0</v>
      </c>
      <c r="L15" s="23">
        <f t="shared" si="3"/>
        <v>0</v>
      </c>
      <c r="M15" s="44">
        <f t="shared" si="4"/>
        <v>0</v>
      </c>
    </row>
    <row r="16" spans="1:13" ht="13.5" customHeight="1" x14ac:dyDescent="0.2">
      <c r="A16" s="88" t="s">
        <v>262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29">
        <f>+SUM(M7:M15)</f>
        <v>0</v>
      </c>
    </row>
    <row r="17" spans="1:13" ht="12.75" customHeight="1" x14ac:dyDescent="0.2">
      <c r="A17" s="90" t="s">
        <v>263</v>
      </c>
      <c r="B17" s="91"/>
      <c r="C17" s="91"/>
      <c r="D17" s="91"/>
      <c r="E17" s="91"/>
      <c r="F17" s="91"/>
      <c r="G17" s="91"/>
      <c r="H17" s="91"/>
      <c r="I17" s="91"/>
      <c r="J17" s="91"/>
      <c r="K17" s="91">
        <f>+SUM(K4:K15)</f>
        <v>11</v>
      </c>
      <c r="L17" s="91"/>
      <c r="M17" s="30">
        <f>+SUM(H7:H15)</f>
        <v>0</v>
      </c>
    </row>
    <row r="18" spans="1:13" ht="13.5" customHeight="1" thickBot="1" x14ac:dyDescent="0.25">
      <c r="A18" s="79" t="s">
        <v>261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>
        <f>+SUM(L4:L15)</f>
        <v>12</v>
      </c>
      <c r="M18" s="31">
        <f>+SUM(F7:F15)</f>
        <v>0</v>
      </c>
    </row>
    <row r="19" spans="1:13" ht="12.75" x14ac:dyDescent="0.2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</row>
    <row r="20" spans="1:13" ht="13.5" customHeight="1" x14ac:dyDescent="0.2">
      <c r="A20" s="81" t="s">
        <v>29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</row>
  </sheetData>
  <mergeCells count="14">
    <mergeCell ref="A18:L18"/>
    <mergeCell ref="A19:M19"/>
    <mergeCell ref="A20:M20"/>
    <mergeCell ref="F5:F6"/>
    <mergeCell ref="A1:M3"/>
    <mergeCell ref="G5:G6"/>
    <mergeCell ref="J5:J6"/>
    <mergeCell ref="A5:A6"/>
    <mergeCell ref="B5:B6"/>
    <mergeCell ref="C5:C6"/>
    <mergeCell ref="D5:D6"/>
    <mergeCell ref="E5:E6"/>
    <mergeCell ref="A16:L16"/>
    <mergeCell ref="A17:L17"/>
  </mergeCells>
  <pageMargins left="0.7" right="0.7" top="0.75" bottom="0.75" header="0.3" footer="0.3"/>
  <pageSetup paperSize="9" orientation="portrait" r:id="rId1"/>
  <ignoredErrors>
    <ignoredError sqref="M1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E34" sqref="E34"/>
    </sheetView>
  </sheetViews>
  <sheetFormatPr defaultColWidth="8.85546875" defaultRowHeight="11.25" x14ac:dyDescent="0.2"/>
  <cols>
    <col min="1" max="1" width="5" style="1" customWidth="1"/>
    <col min="2" max="2" width="30.42578125" style="1" customWidth="1"/>
    <col min="3" max="3" width="35.85546875" style="1" customWidth="1"/>
    <col min="4" max="4" width="50.140625" style="1" customWidth="1"/>
    <col min="5" max="5" width="11.7109375" style="1" customWidth="1"/>
    <col min="6" max="6" width="17.85546875" style="1" customWidth="1"/>
    <col min="7" max="7" width="12.5703125" style="1" customWidth="1"/>
    <col min="8" max="8" width="17.85546875" style="1" customWidth="1"/>
    <col min="9" max="9" width="16" style="1" customWidth="1"/>
    <col min="10" max="11" width="14.85546875" style="1" customWidth="1"/>
    <col min="12" max="12" width="17.5703125" style="1" customWidth="1"/>
    <col min="13" max="13" width="22.5703125" style="1" customWidth="1"/>
    <col min="14" max="14" width="5" style="1" customWidth="1"/>
    <col min="15" max="16384" width="8.85546875" style="1"/>
  </cols>
  <sheetData>
    <row r="1" spans="1:13" ht="14.45" customHeight="1" x14ac:dyDescent="0.2">
      <c r="A1" s="83" t="s">
        <v>34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ht="11.25" customHeight="1" x14ac:dyDescent="0.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ht="11.2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3" ht="38.25" x14ac:dyDescent="0.2">
      <c r="A4" s="33" t="s">
        <v>0</v>
      </c>
      <c r="B4" s="34" t="s">
        <v>21</v>
      </c>
      <c r="C4" s="35" t="s">
        <v>23</v>
      </c>
      <c r="D4" s="34" t="s">
        <v>1</v>
      </c>
      <c r="E4" s="35" t="s">
        <v>2</v>
      </c>
      <c r="F4" s="36" t="s">
        <v>37</v>
      </c>
      <c r="G4" s="36" t="s">
        <v>41</v>
      </c>
      <c r="H4" s="36" t="s">
        <v>38</v>
      </c>
      <c r="I4" s="36" t="s">
        <v>42</v>
      </c>
      <c r="J4" s="36" t="s">
        <v>20</v>
      </c>
      <c r="K4" s="36" t="s">
        <v>257</v>
      </c>
      <c r="L4" s="36" t="s">
        <v>259</v>
      </c>
      <c r="M4" s="37" t="s">
        <v>40</v>
      </c>
    </row>
    <row r="5" spans="1:13" ht="12.75" x14ac:dyDescent="0.2">
      <c r="A5" s="84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32">
        <v>8</v>
      </c>
      <c r="I5" s="32">
        <v>9</v>
      </c>
      <c r="J5" s="85">
        <v>10</v>
      </c>
      <c r="K5" s="32">
        <v>11</v>
      </c>
      <c r="L5" s="32">
        <v>12</v>
      </c>
      <c r="M5" s="38">
        <v>13</v>
      </c>
    </row>
    <row r="6" spans="1:13" ht="12.75" x14ac:dyDescent="0.2">
      <c r="A6" s="84"/>
      <c r="B6" s="86"/>
      <c r="C6" s="86"/>
      <c r="D6" s="85"/>
      <c r="E6" s="86"/>
      <c r="F6" s="85"/>
      <c r="G6" s="85"/>
      <c r="H6" s="32" t="s">
        <v>24</v>
      </c>
      <c r="I6" s="32" t="s">
        <v>25</v>
      </c>
      <c r="J6" s="85"/>
      <c r="K6" s="32" t="s">
        <v>258</v>
      </c>
      <c r="L6" s="32" t="s">
        <v>256</v>
      </c>
      <c r="M6" s="38" t="s">
        <v>26</v>
      </c>
    </row>
    <row r="7" spans="1:13" ht="24.95" customHeight="1" x14ac:dyDescent="0.2">
      <c r="A7" s="39" t="s">
        <v>191</v>
      </c>
      <c r="B7" s="4"/>
      <c r="C7" s="4" t="s">
        <v>22</v>
      </c>
      <c r="D7" s="5" t="s">
        <v>35</v>
      </c>
      <c r="E7" s="3" t="s">
        <v>4</v>
      </c>
      <c r="F7" s="7">
        <v>0</v>
      </c>
      <c r="G7" s="9">
        <v>0.22</v>
      </c>
      <c r="H7" s="8">
        <f>+F7*G7</f>
        <v>0</v>
      </c>
      <c r="I7" s="8">
        <f>+F7+H7</f>
        <v>0</v>
      </c>
      <c r="J7" s="11">
        <v>2</v>
      </c>
      <c r="K7" s="12">
        <f>+H7*J7</f>
        <v>0</v>
      </c>
      <c r="L7" s="12">
        <f>+F7*J7</f>
        <v>0</v>
      </c>
      <c r="M7" s="40">
        <f>+I7*J7</f>
        <v>0</v>
      </c>
    </row>
    <row r="8" spans="1:13" ht="24.95" customHeight="1" x14ac:dyDescent="0.2">
      <c r="A8" s="39" t="s">
        <v>191</v>
      </c>
      <c r="B8" s="4"/>
      <c r="C8" s="4" t="s">
        <v>22</v>
      </c>
      <c r="D8" s="5" t="s">
        <v>36</v>
      </c>
      <c r="E8" s="3" t="s">
        <v>4</v>
      </c>
      <c r="F8" s="7">
        <v>0</v>
      </c>
      <c r="G8" s="9">
        <v>0.22</v>
      </c>
      <c r="H8" s="8">
        <f t="shared" ref="H8:H9" si="0">+F8*G8</f>
        <v>0</v>
      </c>
      <c r="I8" s="8">
        <f t="shared" ref="I8:I9" si="1">+F8+H8</f>
        <v>0</v>
      </c>
      <c r="J8" s="11">
        <v>2</v>
      </c>
      <c r="K8" s="12">
        <f t="shared" ref="K8:K9" si="2">+H8*J8</f>
        <v>0</v>
      </c>
      <c r="L8" s="12">
        <f t="shared" ref="L8:L9" si="3">+F8*J8</f>
        <v>0</v>
      </c>
      <c r="M8" s="40">
        <f t="shared" ref="M8:M9" si="4">+I8*J8</f>
        <v>0</v>
      </c>
    </row>
    <row r="9" spans="1:13" ht="24.95" customHeight="1" thickBot="1" x14ac:dyDescent="0.25">
      <c r="A9" s="41" t="s">
        <v>191</v>
      </c>
      <c r="B9" s="24"/>
      <c r="C9" s="24" t="s">
        <v>22</v>
      </c>
      <c r="D9" s="45" t="s">
        <v>10</v>
      </c>
      <c r="E9" s="25" t="s">
        <v>4</v>
      </c>
      <c r="F9" s="26">
        <v>0</v>
      </c>
      <c r="G9" s="27">
        <v>0.22</v>
      </c>
      <c r="H9" s="28">
        <f t="shared" si="0"/>
        <v>0</v>
      </c>
      <c r="I9" s="28">
        <f t="shared" si="1"/>
        <v>0</v>
      </c>
      <c r="J9" s="46">
        <v>2</v>
      </c>
      <c r="K9" s="23">
        <f t="shared" si="2"/>
        <v>0</v>
      </c>
      <c r="L9" s="23">
        <f t="shared" si="3"/>
        <v>0</v>
      </c>
      <c r="M9" s="44">
        <f t="shared" si="4"/>
        <v>0</v>
      </c>
    </row>
    <row r="10" spans="1:13" ht="12.75" customHeight="1" x14ac:dyDescent="0.2">
      <c r="A10" s="88" t="s">
        <v>262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29">
        <f>+SUM(M7:M9)</f>
        <v>0</v>
      </c>
    </row>
    <row r="11" spans="1:13" ht="12.75" customHeight="1" x14ac:dyDescent="0.2">
      <c r="A11" s="90" t="s">
        <v>263</v>
      </c>
      <c r="B11" s="91"/>
      <c r="C11" s="91"/>
      <c r="D11" s="91"/>
      <c r="E11" s="91"/>
      <c r="F11" s="91"/>
      <c r="G11" s="91"/>
      <c r="H11" s="91"/>
      <c r="I11" s="91"/>
      <c r="J11" s="91"/>
      <c r="K11" s="91" t="e">
        <f>+SUM(#REF!)</f>
        <v>#REF!</v>
      </c>
      <c r="L11" s="91"/>
      <c r="M11" s="30">
        <f>+SUM(H7:H9)</f>
        <v>0</v>
      </c>
    </row>
    <row r="12" spans="1:13" ht="15.75" customHeight="1" thickBot="1" x14ac:dyDescent="0.25">
      <c r="A12" s="79" t="s">
        <v>261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 t="e">
        <f>+SUM(#REF!)</f>
        <v>#REF!</v>
      </c>
      <c r="M12" s="31">
        <f>+SUM(F7:F9)</f>
        <v>0</v>
      </c>
    </row>
    <row r="13" spans="1:13" ht="12.75" x14ac:dyDescent="0.2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</row>
    <row r="14" spans="1:13" ht="13.5" customHeight="1" x14ac:dyDescent="0.2">
      <c r="A14" s="81" t="s">
        <v>29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</row>
  </sheetData>
  <mergeCells count="14">
    <mergeCell ref="A10:L10"/>
    <mergeCell ref="A1:M3"/>
    <mergeCell ref="G5:G6"/>
    <mergeCell ref="A14:M14"/>
    <mergeCell ref="J5:J6"/>
    <mergeCell ref="A13:M13"/>
    <mergeCell ref="F5:F6"/>
    <mergeCell ref="A5:A6"/>
    <mergeCell ref="B5:B6"/>
    <mergeCell ref="C5:C6"/>
    <mergeCell ref="D5:D6"/>
    <mergeCell ref="E5:E6"/>
    <mergeCell ref="A11:L11"/>
    <mergeCell ref="A12:L12"/>
  </mergeCells>
  <pageMargins left="0.7" right="0.7" top="0.75" bottom="0.75" header="0.3" footer="0.3"/>
  <pageSetup paperSize="9" orientation="portrait" r:id="rId1"/>
  <ignoredErrors>
    <ignoredError sqref="M1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opLeftCell="A2" workbookViewId="0">
      <selection activeCell="A29" sqref="A29:M29"/>
    </sheetView>
  </sheetViews>
  <sheetFormatPr defaultColWidth="8.85546875" defaultRowHeight="11.25" x14ac:dyDescent="0.2"/>
  <cols>
    <col min="1" max="1" width="6.7109375" style="1" customWidth="1"/>
    <col min="2" max="2" width="30.42578125" style="1" customWidth="1"/>
    <col min="3" max="3" width="35.85546875" style="1" customWidth="1"/>
    <col min="4" max="4" width="50.140625" style="1" customWidth="1"/>
    <col min="5" max="5" width="11.7109375" style="1" customWidth="1"/>
    <col min="6" max="6" width="17.85546875" style="1" customWidth="1"/>
    <col min="7" max="7" width="12.5703125" style="1" customWidth="1"/>
    <col min="8" max="8" width="17.85546875" style="1" customWidth="1"/>
    <col min="9" max="9" width="16" style="1" customWidth="1"/>
    <col min="10" max="11" width="14.85546875" style="1" customWidth="1"/>
    <col min="12" max="12" width="17.5703125" style="1" customWidth="1"/>
    <col min="13" max="13" width="22.5703125" style="1" customWidth="1"/>
    <col min="14" max="14" width="5" style="1" customWidth="1"/>
    <col min="15" max="16384" width="8.85546875" style="1"/>
  </cols>
  <sheetData>
    <row r="1" spans="1:14" ht="14.45" customHeight="1" x14ac:dyDescent="0.2">
      <c r="A1" s="83" t="s">
        <v>43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4" ht="11.25" customHeight="1" x14ac:dyDescent="0.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4" ht="11.2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4" ht="38.25" x14ac:dyDescent="0.2">
      <c r="A4" s="33" t="s">
        <v>0</v>
      </c>
      <c r="B4" s="34" t="s">
        <v>21</v>
      </c>
      <c r="C4" s="35" t="s">
        <v>59</v>
      </c>
      <c r="D4" s="34" t="s">
        <v>1</v>
      </c>
      <c r="E4" s="35" t="s">
        <v>2</v>
      </c>
      <c r="F4" s="36" t="s">
        <v>37</v>
      </c>
      <c r="G4" s="36" t="s">
        <v>3</v>
      </c>
      <c r="H4" s="36" t="s">
        <v>38</v>
      </c>
      <c r="I4" s="36" t="s">
        <v>39</v>
      </c>
      <c r="J4" s="36" t="s">
        <v>20</v>
      </c>
      <c r="K4" s="36" t="s">
        <v>257</v>
      </c>
      <c r="L4" s="36" t="s">
        <v>259</v>
      </c>
      <c r="M4" s="37" t="s">
        <v>40</v>
      </c>
    </row>
    <row r="5" spans="1:14" ht="12.75" x14ac:dyDescent="0.2">
      <c r="A5" s="84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32">
        <v>8</v>
      </c>
      <c r="I5" s="32">
        <v>9</v>
      </c>
      <c r="J5" s="85">
        <v>10</v>
      </c>
      <c r="K5" s="32">
        <v>11</v>
      </c>
      <c r="L5" s="32">
        <v>12</v>
      </c>
      <c r="M5" s="38">
        <v>13</v>
      </c>
    </row>
    <row r="6" spans="1:14" ht="12.75" x14ac:dyDescent="0.2">
      <c r="A6" s="84"/>
      <c r="B6" s="86"/>
      <c r="C6" s="86"/>
      <c r="D6" s="85"/>
      <c r="E6" s="86"/>
      <c r="F6" s="85"/>
      <c r="G6" s="85"/>
      <c r="H6" s="32" t="s">
        <v>24</v>
      </c>
      <c r="I6" s="32" t="s">
        <v>25</v>
      </c>
      <c r="J6" s="85"/>
      <c r="K6" s="32" t="s">
        <v>258</v>
      </c>
      <c r="L6" s="32" t="s">
        <v>256</v>
      </c>
      <c r="M6" s="38" t="s">
        <v>26</v>
      </c>
    </row>
    <row r="7" spans="1:14" ht="24.95" customHeight="1" x14ac:dyDescent="0.2">
      <c r="A7" s="39" t="s">
        <v>273</v>
      </c>
      <c r="B7" s="4"/>
      <c r="C7" s="4">
        <v>0</v>
      </c>
      <c r="D7" s="19" t="s">
        <v>205</v>
      </c>
      <c r="E7" s="3" t="s">
        <v>4</v>
      </c>
      <c r="F7" s="7">
        <v>0</v>
      </c>
      <c r="G7" s="9">
        <v>0.22</v>
      </c>
      <c r="H7" s="8">
        <f>+F7*G7</f>
        <v>0</v>
      </c>
      <c r="I7" s="8">
        <f>+F7+H7</f>
        <v>0</v>
      </c>
      <c r="J7" s="11">
        <v>6</v>
      </c>
      <c r="K7" s="12">
        <f>+H7*J7</f>
        <v>0</v>
      </c>
      <c r="L7" s="12">
        <f>+F7*J7</f>
        <v>0</v>
      </c>
      <c r="M7" s="40">
        <f>+I7*J7</f>
        <v>0</v>
      </c>
    </row>
    <row r="8" spans="1:14" ht="24.95" customHeight="1" x14ac:dyDescent="0.2">
      <c r="A8" s="39" t="s">
        <v>274</v>
      </c>
      <c r="B8" s="4"/>
      <c r="C8" s="4">
        <v>0</v>
      </c>
      <c r="D8" s="19" t="s">
        <v>206</v>
      </c>
      <c r="E8" s="3" t="s">
        <v>4</v>
      </c>
      <c r="F8" s="7">
        <v>0</v>
      </c>
      <c r="G8" s="9">
        <v>0.22</v>
      </c>
      <c r="H8" s="8">
        <f t="shared" ref="H8:H24" si="0">+F8*G8</f>
        <v>0</v>
      </c>
      <c r="I8" s="8">
        <f t="shared" ref="I8:I24" si="1">+F8+H8</f>
        <v>0</v>
      </c>
      <c r="J8" s="11">
        <v>1</v>
      </c>
      <c r="K8" s="12">
        <f t="shared" ref="K8:K24" si="2">+H8*J8</f>
        <v>0</v>
      </c>
      <c r="L8" s="12">
        <f t="shared" ref="L8:L24" si="3">+F8*J8</f>
        <v>0</v>
      </c>
      <c r="M8" s="40">
        <f t="shared" ref="M8:M24" si="4">+I8*J8</f>
        <v>0</v>
      </c>
    </row>
    <row r="9" spans="1:14" ht="24.95" customHeight="1" x14ac:dyDescent="0.2">
      <c r="A9" s="39" t="s">
        <v>275</v>
      </c>
      <c r="B9" s="4"/>
      <c r="C9" s="4">
        <v>0</v>
      </c>
      <c r="D9" s="19" t="s">
        <v>207</v>
      </c>
      <c r="E9" s="3" t="s">
        <v>4</v>
      </c>
      <c r="F9" s="7">
        <v>0</v>
      </c>
      <c r="G9" s="9">
        <v>0.22</v>
      </c>
      <c r="H9" s="8">
        <f t="shared" si="0"/>
        <v>0</v>
      </c>
      <c r="I9" s="8">
        <f t="shared" si="1"/>
        <v>0</v>
      </c>
      <c r="J9" s="11">
        <v>1</v>
      </c>
      <c r="K9" s="12">
        <f t="shared" si="2"/>
        <v>0</v>
      </c>
      <c r="L9" s="12">
        <f t="shared" si="3"/>
        <v>0</v>
      </c>
      <c r="M9" s="40">
        <f t="shared" si="4"/>
        <v>0</v>
      </c>
    </row>
    <row r="10" spans="1:14" ht="24.95" customHeight="1" x14ac:dyDescent="0.2">
      <c r="A10" s="39" t="s">
        <v>276</v>
      </c>
      <c r="B10" s="4"/>
      <c r="C10" s="4">
        <v>0</v>
      </c>
      <c r="D10" s="19" t="s">
        <v>208</v>
      </c>
      <c r="E10" s="3" t="s">
        <v>4</v>
      </c>
      <c r="F10" s="7">
        <v>0</v>
      </c>
      <c r="G10" s="9">
        <v>0.22</v>
      </c>
      <c r="H10" s="8">
        <f t="shared" si="0"/>
        <v>0</v>
      </c>
      <c r="I10" s="8">
        <f t="shared" si="1"/>
        <v>0</v>
      </c>
      <c r="J10" s="11">
        <v>3</v>
      </c>
      <c r="K10" s="12">
        <f t="shared" si="2"/>
        <v>0</v>
      </c>
      <c r="L10" s="12">
        <f t="shared" si="3"/>
        <v>0</v>
      </c>
      <c r="M10" s="40">
        <f t="shared" si="4"/>
        <v>0</v>
      </c>
    </row>
    <row r="11" spans="1:14" ht="24.95" customHeight="1" x14ac:dyDescent="0.2">
      <c r="A11" s="39" t="s">
        <v>277</v>
      </c>
      <c r="B11" s="4"/>
      <c r="C11" s="4">
        <v>0</v>
      </c>
      <c r="D11" s="19" t="s">
        <v>212</v>
      </c>
      <c r="E11" s="3" t="s">
        <v>4</v>
      </c>
      <c r="F11" s="7">
        <v>0</v>
      </c>
      <c r="G11" s="9">
        <v>0.22</v>
      </c>
      <c r="H11" s="8">
        <f t="shared" si="0"/>
        <v>0</v>
      </c>
      <c r="I11" s="8">
        <f t="shared" si="1"/>
        <v>0</v>
      </c>
      <c r="J11" s="11">
        <v>1</v>
      </c>
      <c r="K11" s="12">
        <f t="shared" si="2"/>
        <v>0</v>
      </c>
      <c r="L11" s="12">
        <f t="shared" si="3"/>
        <v>0</v>
      </c>
      <c r="M11" s="40">
        <f t="shared" si="4"/>
        <v>0</v>
      </c>
      <c r="N11" s="2"/>
    </row>
    <row r="12" spans="1:14" ht="24.95" customHeight="1" x14ac:dyDescent="0.2">
      <c r="A12" s="39" t="s">
        <v>278</v>
      </c>
      <c r="B12" s="4"/>
      <c r="C12" s="4">
        <v>0</v>
      </c>
      <c r="D12" s="19" t="s">
        <v>209</v>
      </c>
      <c r="E12" s="3" t="s">
        <v>4</v>
      </c>
      <c r="F12" s="7">
        <v>0</v>
      </c>
      <c r="G12" s="9">
        <v>0.22</v>
      </c>
      <c r="H12" s="8">
        <f t="shared" si="0"/>
        <v>0</v>
      </c>
      <c r="I12" s="8">
        <f t="shared" si="1"/>
        <v>0</v>
      </c>
      <c r="J12" s="11">
        <v>1</v>
      </c>
      <c r="K12" s="12">
        <f t="shared" si="2"/>
        <v>0</v>
      </c>
      <c r="L12" s="12">
        <f t="shared" si="3"/>
        <v>0</v>
      </c>
      <c r="M12" s="40">
        <f t="shared" si="4"/>
        <v>0</v>
      </c>
    </row>
    <row r="13" spans="1:14" ht="24.95" customHeight="1" x14ac:dyDescent="0.2">
      <c r="A13" s="39" t="s">
        <v>279</v>
      </c>
      <c r="B13" s="4"/>
      <c r="C13" s="4">
        <v>0</v>
      </c>
      <c r="D13" s="19" t="s">
        <v>210</v>
      </c>
      <c r="E13" s="3" t="s">
        <v>4</v>
      </c>
      <c r="F13" s="7">
        <v>0</v>
      </c>
      <c r="G13" s="9">
        <v>0.22</v>
      </c>
      <c r="H13" s="8">
        <f t="shared" si="0"/>
        <v>0</v>
      </c>
      <c r="I13" s="8">
        <f t="shared" si="1"/>
        <v>0</v>
      </c>
      <c r="J13" s="11">
        <v>3</v>
      </c>
      <c r="K13" s="12">
        <f t="shared" si="2"/>
        <v>0</v>
      </c>
      <c r="L13" s="12">
        <f t="shared" si="3"/>
        <v>0</v>
      </c>
      <c r="M13" s="40">
        <f t="shared" si="4"/>
        <v>0</v>
      </c>
    </row>
    <row r="14" spans="1:14" ht="24.95" customHeight="1" x14ac:dyDescent="0.2">
      <c r="A14" s="39" t="s">
        <v>280</v>
      </c>
      <c r="B14" s="4"/>
      <c r="C14" s="4">
        <v>0</v>
      </c>
      <c r="D14" s="19" t="s">
        <v>211</v>
      </c>
      <c r="E14" s="3" t="s">
        <v>4</v>
      </c>
      <c r="F14" s="7">
        <v>0</v>
      </c>
      <c r="G14" s="9">
        <v>0.22</v>
      </c>
      <c r="H14" s="8">
        <f t="shared" si="0"/>
        <v>0</v>
      </c>
      <c r="I14" s="8">
        <f t="shared" si="1"/>
        <v>0</v>
      </c>
      <c r="J14" s="11">
        <v>1</v>
      </c>
      <c r="K14" s="12">
        <f t="shared" si="2"/>
        <v>0</v>
      </c>
      <c r="L14" s="12">
        <f t="shared" si="3"/>
        <v>0</v>
      </c>
      <c r="M14" s="40">
        <f t="shared" si="4"/>
        <v>0</v>
      </c>
    </row>
    <row r="15" spans="1:14" ht="38.25" x14ac:dyDescent="0.2">
      <c r="A15" s="39" t="s">
        <v>281</v>
      </c>
      <c r="B15" s="4"/>
      <c r="C15" s="4">
        <v>0</v>
      </c>
      <c r="D15" s="19" t="s">
        <v>213</v>
      </c>
      <c r="E15" s="3" t="s">
        <v>4</v>
      </c>
      <c r="F15" s="7">
        <v>0</v>
      </c>
      <c r="G15" s="9">
        <v>0.22</v>
      </c>
      <c r="H15" s="8">
        <f t="shared" si="0"/>
        <v>0</v>
      </c>
      <c r="I15" s="8">
        <f t="shared" si="1"/>
        <v>0</v>
      </c>
      <c r="J15" s="11">
        <v>4</v>
      </c>
      <c r="K15" s="12">
        <f t="shared" si="2"/>
        <v>0</v>
      </c>
      <c r="L15" s="12">
        <f t="shared" si="3"/>
        <v>0</v>
      </c>
      <c r="M15" s="40">
        <f t="shared" si="4"/>
        <v>0</v>
      </c>
    </row>
    <row r="16" spans="1:14" ht="24.95" customHeight="1" x14ac:dyDescent="0.2">
      <c r="A16" s="39" t="s">
        <v>282</v>
      </c>
      <c r="B16" s="4"/>
      <c r="C16" s="4">
        <v>0</v>
      </c>
      <c r="D16" s="19" t="s">
        <v>214</v>
      </c>
      <c r="E16" s="3" t="s">
        <v>4</v>
      </c>
      <c r="F16" s="7">
        <v>0</v>
      </c>
      <c r="G16" s="9">
        <v>0.22</v>
      </c>
      <c r="H16" s="8">
        <f t="shared" si="0"/>
        <v>0</v>
      </c>
      <c r="I16" s="8">
        <f t="shared" si="1"/>
        <v>0</v>
      </c>
      <c r="J16" s="11">
        <v>3</v>
      </c>
      <c r="K16" s="12">
        <f t="shared" si="2"/>
        <v>0</v>
      </c>
      <c r="L16" s="12">
        <f t="shared" si="3"/>
        <v>0</v>
      </c>
      <c r="M16" s="40">
        <f t="shared" si="4"/>
        <v>0</v>
      </c>
    </row>
    <row r="17" spans="1:13" ht="24.95" customHeight="1" x14ac:dyDescent="0.2">
      <c r="A17" s="39" t="s">
        <v>283</v>
      </c>
      <c r="B17" s="4"/>
      <c r="C17" s="4">
        <v>0</v>
      </c>
      <c r="D17" s="19" t="s">
        <v>215</v>
      </c>
      <c r="E17" s="3" t="s">
        <v>4</v>
      </c>
      <c r="F17" s="7">
        <v>0</v>
      </c>
      <c r="G17" s="9">
        <v>0.22</v>
      </c>
      <c r="H17" s="8">
        <f t="shared" si="0"/>
        <v>0</v>
      </c>
      <c r="I17" s="8">
        <f t="shared" si="1"/>
        <v>0</v>
      </c>
      <c r="J17" s="11">
        <v>1</v>
      </c>
      <c r="K17" s="12">
        <f t="shared" si="2"/>
        <v>0</v>
      </c>
      <c r="L17" s="12">
        <f t="shared" si="3"/>
        <v>0</v>
      </c>
      <c r="M17" s="40">
        <f t="shared" si="4"/>
        <v>0</v>
      </c>
    </row>
    <row r="18" spans="1:13" ht="24.95" customHeight="1" x14ac:dyDescent="0.2">
      <c r="A18" s="39" t="s">
        <v>284</v>
      </c>
      <c r="B18" s="4"/>
      <c r="C18" s="4">
        <v>0</v>
      </c>
      <c r="D18" s="19" t="s">
        <v>216</v>
      </c>
      <c r="E18" s="3" t="s">
        <v>4</v>
      </c>
      <c r="F18" s="7">
        <v>0</v>
      </c>
      <c r="G18" s="9">
        <v>0.22</v>
      </c>
      <c r="H18" s="8">
        <f t="shared" si="0"/>
        <v>0</v>
      </c>
      <c r="I18" s="8">
        <f t="shared" si="1"/>
        <v>0</v>
      </c>
      <c r="J18" s="11">
        <v>1</v>
      </c>
      <c r="K18" s="12">
        <f t="shared" si="2"/>
        <v>0</v>
      </c>
      <c r="L18" s="12">
        <f t="shared" si="3"/>
        <v>0</v>
      </c>
      <c r="M18" s="40">
        <f t="shared" si="4"/>
        <v>0</v>
      </c>
    </row>
    <row r="19" spans="1:13" ht="24.95" customHeight="1" x14ac:dyDescent="0.2">
      <c r="A19" s="39" t="s">
        <v>285</v>
      </c>
      <c r="B19" s="4"/>
      <c r="C19" s="4">
        <v>0</v>
      </c>
      <c r="D19" s="19" t="s">
        <v>217</v>
      </c>
      <c r="E19" s="3" t="s">
        <v>4</v>
      </c>
      <c r="F19" s="7">
        <v>0</v>
      </c>
      <c r="G19" s="9">
        <v>0.22</v>
      </c>
      <c r="H19" s="8">
        <f t="shared" si="0"/>
        <v>0</v>
      </c>
      <c r="I19" s="8">
        <f t="shared" si="1"/>
        <v>0</v>
      </c>
      <c r="J19" s="11">
        <v>10</v>
      </c>
      <c r="K19" s="12">
        <f t="shared" si="2"/>
        <v>0</v>
      </c>
      <c r="L19" s="12">
        <f t="shared" si="3"/>
        <v>0</v>
      </c>
      <c r="M19" s="40">
        <f t="shared" si="4"/>
        <v>0</v>
      </c>
    </row>
    <row r="20" spans="1:13" ht="24.95" customHeight="1" x14ac:dyDescent="0.2">
      <c r="A20" s="39" t="s">
        <v>286</v>
      </c>
      <c r="B20" s="4"/>
      <c r="C20" s="4">
        <v>0</v>
      </c>
      <c r="D20" s="19" t="s">
        <v>218</v>
      </c>
      <c r="E20" s="3" t="s">
        <v>4</v>
      </c>
      <c r="F20" s="7">
        <v>0</v>
      </c>
      <c r="G20" s="9">
        <v>0.22</v>
      </c>
      <c r="H20" s="8">
        <f t="shared" si="0"/>
        <v>0</v>
      </c>
      <c r="I20" s="8">
        <f t="shared" si="1"/>
        <v>0</v>
      </c>
      <c r="J20" s="11">
        <v>1</v>
      </c>
      <c r="K20" s="12">
        <f t="shared" si="2"/>
        <v>0</v>
      </c>
      <c r="L20" s="12">
        <f t="shared" si="3"/>
        <v>0</v>
      </c>
      <c r="M20" s="40">
        <f t="shared" si="4"/>
        <v>0</v>
      </c>
    </row>
    <row r="21" spans="1:13" ht="12.75" x14ac:dyDescent="0.2">
      <c r="A21" s="39" t="s">
        <v>219</v>
      </c>
      <c r="B21" s="4"/>
      <c r="C21" s="4">
        <v>0</v>
      </c>
      <c r="D21" s="6" t="s">
        <v>220</v>
      </c>
      <c r="E21" s="3" t="s">
        <v>28</v>
      </c>
      <c r="F21" s="7">
        <v>0</v>
      </c>
      <c r="G21" s="9">
        <v>0.22</v>
      </c>
      <c r="H21" s="8">
        <f t="shared" si="0"/>
        <v>0</v>
      </c>
      <c r="I21" s="8">
        <f t="shared" si="1"/>
        <v>0</v>
      </c>
      <c r="J21" s="11">
        <v>1</v>
      </c>
      <c r="K21" s="12">
        <f t="shared" si="2"/>
        <v>0</v>
      </c>
      <c r="L21" s="12">
        <f t="shared" si="3"/>
        <v>0</v>
      </c>
      <c r="M21" s="40">
        <f t="shared" si="4"/>
        <v>0</v>
      </c>
    </row>
    <row r="22" spans="1:13" ht="24.95" customHeight="1" x14ac:dyDescent="0.2">
      <c r="A22" s="39" t="s">
        <v>219</v>
      </c>
      <c r="B22" s="4"/>
      <c r="C22" s="14" t="s">
        <v>221</v>
      </c>
      <c r="D22" s="19" t="s">
        <v>222</v>
      </c>
      <c r="E22" s="3" t="s">
        <v>28</v>
      </c>
      <c r="F22" s="7">
        <v>0</v>
      </c>
      <c r="G22" s="9">
        <v>0.22</v>
      </c>
      <c r="H22" s="8">
        <f t="shared" si="0"/>
        <v>0</v>
      </c>
      <c r="I22" s="8">
        <f t="shared" si="1"/>
        <v>0</v>
      </c>
      <c r="J22" s="11">
        <v>1</v>
      </c>
      <c r="K22" s="12">
        <f t="shared" si="2"/>
        <v>0</v>
      </c>
      <c r="L22" s="12">
        <f t="shared" si="3"/>
        <v>0</v>
      </c>
      <c r="M22" s="40">
        <f t="shared" si="4"/>
        <v>0</v>
      </c>
    </row>
    <row r="23" spans="1:13" ht="12.75" x14ac:dyDescent="0.2">
      <c r="A23" s="39" t="s">
        <v>223</v>
      </c>
      <c r="B23" s="4"/>
      <c r="C23" s="4">
        <v>0</v>
      </c>
      <c r="D23" s="6" t="s">
        <v>287</v>
      </c>
      <c r="E23" s="3" t="s">
        <v>4</v>
      </c>
      <c r="F23" s="7">
        <v>0</v>
      </c>
      <c r="G23" s="9">
        <v>0.22</v>
      </c>
      <c r="H23" s="8">
        <f t="shared" ref="H23" si="5">+F23*G23</f>
        <v>0</v>
      </c>
      <c r="I23" s="8">
        <f t="shared" ref="I23" si="6">+F23+H23</f>
        <v>0</v>
      </c>
      <c r="J23" s="77">
        <v>15</v>
      </c>
      <c r="K23" s="12">
        <f t="shared" si="2"/>
        <v>0</v>
      </c>
      <c r="L23" s="12">
        <f t="shared" si="3"/>
        <v>0</v>
      </c>
      <c r="M23" s="40">
        <f t="shared" ref="M23" si="7">+I23*J23</f>
        <v>0</v>
      </c>
    </row>
    <row r="24" spans="1:13" ht="13.5" thickBot="1" x14ac:dyDescent="0.25">
      <c r="A24" s="41" t="s">
        <v>224</v>
      </c>
      <c r="B24" s="24"/>
      <c r="C24" s="24">
        <v>0</v>
      </c>
      <c r="D24" s="78" t="s">
        <v>288</v>
      </c>
      <c r="E24" s="25" t="s">
        <v>4</v>
      </c>
      <c r="F24" s="26">
        <v>0</v>
      </c>
      <c r="G24" s="27">
        <v>0.22</v>
      </c>
      <c r="H24" s="28">
        <f t="shared" si="0"/>
        <v>0</v>
      </c>
      <c r="I24" s="28">
        <f t="shared" si="1"/>
        <v>0</v>
      </c>
      <c r="J24" s="47">
        <v>5</v>
      </c>
      <c r="K24" s="23">
        <f t="shared" si="2"/>
        <v>0</v>
      </c>
      <c r="L24" s="23">
        <f t="shared" si="3"/>
        <v>0</v>
      </c>
      <c r="M24" s="44">
        <f t="shared" si="4"/>
        <v>0</v>
      </c>
    </row>
    <row r="25" spans="1:13" ht="13.5" customHeight="1" x14ac:dyDescent="0.2">
      <c r="A25" s="88" t="s">
        <v>262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29">
        <f>+SUM(M7:M24)</f>
        <v>0</v>
      </c>
    </row>
    <row r="26" spans="1:13" ht="12.75" customHeight="1" x14ac:dyDescent="0.2">
      <c r="A26" s="90" t="s">
        <v>263</v>
      </c>
      <c r="B26" s="91"/>
      <c r="C26" s="91"/>
      <c r="D26" s="91"/>
      <c r="E26" s="91"/>
      <c r="F26" s="91"/>
      <c r="G26" s="91"/>
      <c r="H26" s="91"/>
      <c r="I26" s="91"/>
      <c r="J26" s="91"/>
      <c r="K26" s="91" t="e">
        <f>+SUM(#REF!)</f>
        <v>#REF!</v>
      </c>
      <c r="L26" s="91"/>
      <c r="M26" s="30">
        <f>+SUM(H7:H24)</f>
        <v>0</v>
      </c>
    </row>
    <row r="27" spans="1:13" ht="13.5" customHeight="1" thickBot="1" x14ac:dyDescent="0.25">
      <c r="A27" s="79" t="s">
        <v>261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 t="e">
        <f>+SUM(#REF!)</f>
        <v>#REF!</v>
      </c>
      <c r="M27" s="31">
        <f>+SUM(F7:F24)</f>
        <v>0</v>
      </c>
    </row>
    <row r="28" spans="1:13" ht="12.75" x14ac:dyDescent="0.2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</row>
    <row r="29" spans="1:13" ht="13.5" customHeight="1" x14ac:dyDescent="0.2">
      <c r="A29" s="81" t="s">
        <v>29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</row>
  </sheetData>
  <mergeCells count="14">
    <mergeCell ref="A1:M3"/>
    <mergeCell ref="A5:A6"/>
    <mergeCell ref="B5:B6"/>
    <mergeCell ref="C5:C6"/>
    <mergeCell ref="D5:D6"/>
    <mergeCell ref="E5:E6"/>
    <mergeCell ref="F5:F6"/>
    <mergeCell ref="G5:G6"/>
    <mergeCell ref="J5:J6"/>
    <mergeCell ref="A28:M28"/>
    <mergeCell ref="A29:M29"/>
    <mergeCell ref="A25:L25"/>
    <mergeCell ref="A27:L27"/>
    <mergeCell ref="A26:L26"/>
  </mergeCells>
  <pageMargins left="0.7" right="0.7" top="0.75" bottom="0.75" header="0.3" footer="0.3"/>
  <pageSetup paperSize="9" orientation="portrait" r:id="rId1"/>
  <ignoredErrors>
    <ignoredError sqref="M2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L40" sqref="L40"/>
    </sheetView>
  </sheetViews>
  <sheetFormatPr defaultColWidth="8.85546875" defaultRowHeight="11.25" x14ac:dyDescent="0.2"/>
  <cols>
    <col min="1" max="1" width="5" style="1" customWidth="1"/>
    <col min="2" max="2" width="30.42578125" style="1" customWidth="1"/>
    <col min="3" max="3" width="35.85546875" style="1" customWidth="1"/>
    <col min="4" max="4" width="50.140625" style="1" customWidth="1"/>
    <col min="5" max="5" width="11.7109375" style="1" customWidth="1"/>
    <col min="6" max="6" width="17.85546875" style="1" customWidth="1"/>
    <col min="7" max="7" width="12.5703125" style="1" customWidth="1"/>
    <col min="8" max="8" width="17.85546875" style="1" customWidth="1"/>
    <col min="9" max="9" width="16" style="1" customWidth="1"/>
    <col min="10" max="11" width="14.85546875" style="1" customWidth="1"/>
    <col min="12" max="12" width="17.5703125" style="1" customWidth="1"/>
    <col min="13" max="13" width="22.5703125" style="1" customWidth="1"/>
    <col min="14" max="14" width="5" style="1" customWidth="1"/>
    <col min="15" max="16384" width="8.85546875" style="1"/>
  </cols>
  <sheetData>
    <row r="1" spans="1:13" ht="14.45" customHeight="1" x14ac:dyDescent="0.2">
      <c r="A1" s="83" t="s">
        <v>44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ht="11.25" customHeight="1" x14ac:dyDescent="0.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ht="11.2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3" ht="38.25" x14ac:dyDescent="0.2">
      <c r="A4" s="33" t="s">
        <v>0</v>
      </c>
      <c r="B4" s="34" t="s">
        <v>21</v>
      </c>
      <c r="C4" s="35" t="s">
        <v>23</v>
      </c>
      <c r="D4" s="34" t="s">
        <v>1</v>
      </c>
      <c r="E4" s="35" t="s">
        <v>2</v>
      </c>
      <c r="F4" s="36" t="s">
        <v>37</v>
      </c>
      <c r="G4" s="36" t="s">
        <v>41</v>
      </c>
      <c r="H4" s="36" t="s">
        <v>38</v>
      </c>
      <c r="I4" s="36" t="s">
        <v>42</v>
      </c>
      <c r="J4" s="36" t="s">
        <v>20</v>
      </c>
      <c r="K4" s="36" t="s">
        <v>257</v>
      </c>
      <c r="L4" s="36" t="s">
        <v>259</v>
      </c>
      <c r="M4" s="37" t="s">
        <v>40</v>
      </c>
    </row>
    <row r="5" spans="1:13" ht="12.75" x14ac:dyDescent="0.2">
      <c r="A5" s="84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32">
        <v>8</v>
      </c>
      <c r="I5" s="32">
        <v>9</v>
      </c>
      <c r="J5" s="85">
        <v>10</v>
      </c>
      <c r="K5" s="32">
        <v>11</v>
      </c>
      <c r="L5" s="32">
        <v>12</v>
      </c>
      <c r="M5" s="38">
        <v>13</v>
      </c>
    </row>
    <row r="6" spans="1:13" ht="12.75" x14ac:dyDescent="0.2">
      <c r="A6" s="84"/>
      <c r="B6" s="86"/>
      <c r="C6" s="86"/>
      <c r="D6" s="85"/>
      <c r="E6" s="86"/>
      <c r="F6" s="85"/>
      <c r="G6" s="85"/>
      <c r="H6" s="32" t="s">
        <v>24</v>
      </c>
      <c r="I6" s="32" t="s">
        <v>25</v>
      </c>
      <c r="J6" s="85"/>
      <c r="K6" s="32" t="s">
        <v>258</v>
      </c>
      <c r="L6" s="32" t="s">
        <v>256</v>
      </c>
      <c r="M6" s="38" t="s">
        <v>26</v>
      </c>
    </row>
    <row r="7" spans="1:13" ht="24.95" customHeight="1" x14ac:dyDescent="0.2">
      <c r="A7" s="39" t="s">
        <v>225</v>
      </c>
      <c r="B7" s="4"/>
      <c r="C7" s="4" t="s">
        <v>22</v>
      </c>
      <c r="D7" s="5" t="s">
        <v>45</v>
      </c>
      <c r="E7" s="3" t="s">
        <v>4</v>
      </c>
      <c r="F7" s="7">
        <v>0</v>
      </c>
      <c r="G7" s="9">
        <v>0.22</v>
      </c>
      <c r="H7" s="8">
        <f>+F7*G7</f>
        <v>0</v>
      </c>
      <c r="I7" s="8">
        <f>+F7+H7</f>
        <v>0</v>
      </c>
      <c r="J7" s="10">
        <v>6</v>
      </c>
      <c r="K7" s="12">
        <f>+H7*J7</f>
        <v>0</v>
      </c>
      <c r="L7" s="12">
        <f>+F7*J7</f>
        <v>0</v>
      </c>
      <c r="M7" s="40">
        <f>+I7*J7</f>
        <v>0</v>
      </c>
    </row>
    <row r="8" spans="1:13" ht="24.95" customHeight="1" x14ac:dyDescent="0.2">
      <c r="A8" s="39" t="s">
        <v>225</v>
      </c>
      <c r="B8" s="4"/>
      <c r="C8" s="4" t="s">
        <v>22</v>
      </c>
      <c r="D8" s="5" t="s">
        <v>46</v>
      </c>
      <c r="E8" s="3" t="s">
        <v>4</v>
      </c>
      <c r="F8" s="7">
        <v>0</v>
      </c>
      <c r="G8" s="9">
        <v>0.22</v>
      </c>
      <c r="H8" s="8">
        <f t="shared" ref="H8:H10" si="0">+F8*G8</f>
        <v>0</v>
      </c>
      <c r="I8" s="8">
        <f t="shared" ref="I8:I10" si="1">+F8+H8</f>
        <v>0</v>
      </c>
      <c r="J8" s="10">
        <v>19</v>
      </c>
      <c r="K8" s="12">
        <f t="shared" ref="K8:K10" si="2">+H8*J8</f>
        <v>0</v>
      </c>
      <c r="L8" s="12">
        <f t="shared" ref="L8:L10" si="3">+F8*J8</f>
        <v>0</v>
      </c>
      <c r="M8" s="40">
        <f t="shared" ref="M8:M10" si="4">+I8*J8</f>
        <v>0</v>
      </c>
    </row>
    <row r="9" spans="1:13" ht="24.95" customHeight="1" x14ac:dyDescent="0.2">
      <c r="A9" s="39" t="s">
        <v>226</v>
      </c>
      <c r="B9" s="4"/>
      <c r="C9" s="4" t="s">
        <v>22</v>
      </c>
      <c r="D9" s="5" t="s">
        <v>47</v>
      </c>
      <c r="E9" s="3" t="s">
        <v>4</v>
      </c>
      <c r="F9" s="7">
        <v>0</v>
      </c>
      <c r="G9" s="9">
        <v>0.22</v>
      </c>
      <c r="H9" s="8">
        <f t="shared" si="0"/>
        <v>0</v>
      </c>
      <c r="I9" s="8">
        <f t="shared" si="1"/>
        <v>0</v>
      </c>
      <c r="J9" s="10">
        <v>3</v>
      </c>
      <c r="K9" s="12">
        <f t="shared" si="2"/>
        <v>0</v>
      </c>
      <c r="L9" s="12">
        <f t="shared" si="3"/>
        <v>0</v>
      </c>
      <c r="M9" s="40">
        <f t="shared" si="4"/>
        <v>0</v>
      </c>
    </row>
    <row r="10" spans="1:13" ht="24.95" customHeight="1" thickBot="1" x14ac:dyDescent="0.25">
      <c r="A10" s="41" t="s">
        <v>226</v>
      </c>
      <c r="B10" s="24"/>
      <c r="C10" s="24" t="s">
        <v>22</v>
      </c>
      <c r="D10" s="45" t="s">
        <v>48</v>
      </c>
      <c r="E10" s="25" t="s">
        <v>4</v>
      </c>
      <c r="F10" s="26">
        <v>0</v>
      </c>
      <c r="G10" s="27">
        <v>0.22</v>
      </c>
      <c r="H10" s="28">
        <f t="shared" si="0"/>
        <v>0</v>
      </c>
      <c r="I10" s="28">
        <f t="shared" si="1"/>
        <v>0</v>
      </c>
      <c r="J10" s="66">
        <v>4</v>
      </c>
      <c r="K10" s="23">
        <f t="shared" si="2"/>
        <v>0</v>
      </c>
      <c r="L10" s="23">
        <f t="shared" si="3"/>
        <v>0</v>
      </c>
      <c r="M10" s="44">
        <f t="shared" si="4"/>
        <v>0</v>
      </c>
    </row>
    <row r="11" spans="1:13" ht="13.5" customHeight="1" x14ac:dyDescent="0.2">
      <c r="A11" s="88" t="s">
        <v>262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29">
        <f>SUM(K7:K10)</f>
        <v>0</v>
      </c>
    </row>
    <row r="12" spans="1:13" ht="12.75" customHeight="1" x14ac:dyDescent="0.2">
      <c r="A12" s="90" t="s">
        <v>263</v>
      </c>
      <c r="B12" s="91"/>
      <c r="C12" s="91"/>
      <c r="D12" s="91"/>
      <c r="E12" s="91"/>
      <c r="F12" s="91"/>
      <c r="G12" s="91"/>
      <c r="H12" s="91"/>
      <c r="I12" s="91"/>
      <c r="J12" s="91"/>
      <c r="K12" s="91" t="e">
        <f>+SUM(#REF!)</f>
        <v>#REF!</v>
      </c>
      <c r="L12" s="91"/>
      <c r="M12" s="30">
        <f>SUM(L7:L10)</f>
        <v>0</v>
      </c>
    </row>
    <row r="13" spans="1:13" ht="13.5" customHeight="1" thickBot="1" x14ac:dyDescent="0.25">
      <c r="A13" s="79" t="s">
        <v>261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 t="e">
        <f>+SUM(#REF!)</f>
        <v>#REF!</v>
      </c>
      <c r="M13" s="31">
        <f>SUM(M7:M10)</f>
        <v>0</v>
      </c>
    </row>
    <row r="14" spans="1:13" ht="12.75" x14ac:dyDescent="0.2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</row>
    <row r="15" spans="1:13" ht="13.5" customHeight="1" x14ac:dyDescent="0.2">
      <c r="A15" s="81" t="s">
        <v>29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</row>
  </sheetData>
  <mergeCells count="14">
    <mergeCell ref="A1:M3"/>
    <mergeCell ref="A5:A6"/>
    <mergeCell ref="B5:B6"/>
    <mergeCell ref="C5:C6"/>
    <mergeCell ref="D5:D6"/>
    <mergeCell ref="E5:E6"/>
    <mergeCell ref="F5:F6"/>
    <mergeCell ref="G5:G6"/>
    <mergeCell ref="J5:J6"/>
    <mergeCell ref="A14:M14"/>
    <mergeCell ref="A15:M15"/>
    <mergeCell ref="A11:L11"/>
    <mergeCell ref="A12:L12"/>
    <mergeCell ref="A13:L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activeCell="I26" sqref="I26"/>
    </sheetView>
  </sheetViews>
  <sheetFormatPr defaultColWidth="8.85546875" defaultRowHeight="11.25" x14ac:dyDescent="0.2"/>
  <cols>
    <col min="1" max="1" width="6.28515625" style="1" customWidth="1"/>
    <col min="2" max="2" width="30.42578125" style="1" customWidth="1"/>
    <col min="3" max="3" width="35.85546875" style="1" customWidth="1"/>
    <col min="4" max="4" width="50.140625" style="1" customWidth="1"/>
    <col min="5" max="5" width="11.7109375" style="1" customWidth="1"/>
    <col min="6" max="6" width="17.85546875" style="1" customWidth="1"/>
    <col min="7" max="7" width="12.5703125" style="1" customWidth="1"/>
    <col min="8" max="8" width="17.85546875" style="1" customWidth="1"/>
    <col min="9" max="9" width="16" style="1" customWidth="1"/>
    <col min="10" max="11" width="14.85546875" style="1" customWidth="1"/>
    <col min="12" max="12" width="17.5703125" style="1" customWidth="1"/>
    <col min="13" max="13" width="22.5703125" style="1" customWidth="1"/>
    <col min="14" max="14" width="5" style="1" customWidth="1"/>
    <col min="15" max="16384" width="8.85546875" style="1"/>
  </cols>
  <sheetData>
    <row r="1" spans="1:14" ht="14.45" customHeight="1" x14ac:dyDescent="0.2">
      <c r="A1" s="83" t="s">
        <v>236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4" ht="11.25" customHeight="1" x14ac:dyDescent="0.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4" ht="11.2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4" ht="38.25" x14ac:dyDescent="0.2">
      <c r="A4" s="33" t="s">
        <v>0</v>
      </c>
      <c r="B4" s="34" t="s">
        <v>21</v>
      </c>
      <c r="C4" s="35" t="s">
        <v>59</v>
      </c>
      <c r="D4" s="34" t="s">
        <v>1</v>
      </c>
      <c r="E4" s="35" t="s">
        <v>2</v>
      </c>
      <c r="F4" s="36" t="s">
        <v>37</v>
      </c>
      <c r="G4" s="36" t="s">
        <v>41</v>
      </c>
      <c r="H4" s="36" t="s">
        <v>38</v>
      </c>
      <c r="I4" s="36" t="s">
        <v>42</v>
      </c>
      <c r="J4" s="36" t="s">
        <v>20</v>
      </c>
      <c r="K4" s="36" t="s">
        <v>257</v>
      </c>
      <c r="L4" s="36" t="s">
        <v>259</v>
      </c>
      <c r="M4" s="37" t="s">
        <v>40</v>
      </c>
    </row>
    <row r="5" spans="1:14" ht="12.75" x14ac:dyDescent="0.2">
      <c r="A5" s="84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32">
        <v>8</v>
      </c>
      <c r="I5" s="32">
        <v>9</v>
      </c>
      <c r="J5" s="85">
        <v>10</v>
      </c>
      <c r="K5" s="32">
        <v>11</v>
      </c>
      <c r="L5" s="32">
        <v>12</v>
      </c>
      <c r="M5" s="38">
        <v>11</v>
      </c>
    </row>
    <row r="6" spans="1:14" ht="12.75" x14ac:dyDescent="0.2">
      <c r="A6" s="84"/>
      <c r="B6" s="86"/>
      <c r="C6" s="86"/>
      <c r="D6" s="85"/>
      <c r="E6" s="86"/>
      <c r="F6" s="85"/>
      <c r="G6" s="85"/>
      <c r="H6" s="32" t="s">
        <v>24</v>
      </c>
      <c r="I6" s="32" t="s">
        <v>25</v>
      </c>
      <c r="J6" s="85"/>
      <c r="K6" s="32" t="s">
        <v>258</v>
      </c>
      <c r="L6" s="32" t="s">
        <v>256</v>
      </c>
      <c r="M6" s="38" t="s">
        <v>26</v>
      </c>
    </row>
    <row r="7" spans="1:14" ht="24.95" customHeight="1" x14ac:dyDescent="0.2">
      <c r="A7" s="39" t="s">
        <v>192</v>
      </c>
      <c r="B7" s="4"/>
      <c r="C7" s="4">
        <v>0</v>
      </c>
      <c r="D7" s="5" t="s">
        <v>289</v>
      </c>
      <c r="E7" s="3" t="s">
        <v>4</v>
      </c>
      <c r="F7" s="7">
        <v>0</v>
      </c>
      <c r="G7" s="9">
        <v>0.22</v>
      </c>
      <c r="H7" s="8">
        <f>+F7*G7</f>
        <v>0</v>
      </c>
      <c r="I7" s="8">
        <f>+F7+H7</f>
        <v>0</v>
      </c>
      <c r="J7" s="11">
        <v>40</v>
      </c>
      <c r="K7" s="12">
        <f>+H7*J7</f>
        <v>0</v>
      </c>
      <c r="L7" s="12">
        <f>+F7*J7</f>
        <v>0</v>
      </c>
      <c r="M7" s="40">
        <f>+I7*J7</f>
        <v>0</v>
      </c>
    </row>
    <row r="8" spans="1:14" ht="24.95" customHeight="1" x14ac:dyDescent="0.2">
      <c r="A8" s="39" t="s">
        <v>227</v>
      </c>
      <c r="B8" s="4"/>
      <c r="C8" s="4">
        <v>0</v>
      </c>
      <c r="D8" s="5" t="s">
        <v>290</v>
      </c>
      <c r="E8" s="3" t="s">
        <v>4</v>
      </c>
      <c r="F8" s="7">
        <v>0</v>
      </c>
      <c r="G8" s="9">
        <v>0.22</v>
      </c>
      <c r="H8" s="8">
        <f t="shared" ref="H8:H15" si="0">+F8*G8</f>
        <v>0</v>
      </c>
      <c r="I8" s="8">
        <f t="shared" ref="I8:I15" si="1">+F8+H8</f>
        <v>0</v>
      </c>
      <c r="J8" s="11">
        <v>50</v>
      </c>
      <c r="K8" s="12">
        <f t="shared" ref="K8:K15" si="2">+H8*J8</f>
        <v>0</v>
      </c>
      <c r="L8" s="12">
        <f t="shared" ref="L8:L15" si="3">+F8*J8</f>
        <v>0</v>
      </c>
      <c r="M8" s="40">
        <f t="shared" ref="M8:M15" si="4">+I8*J8</f>
        <v>0</v>
      </c>
    </row>
    <row r="9" spans="1:14" ht="24.95" customHeight="1" x14ac:dyDescent="0.2">
      <c r="A9" s="39" t="s">
        <v>228</v>
      </c>
      <c r="B9" s="4"/>
      <c r="C9" s="4">
        <v>0</v>
      </c>
      <c r="D9" s="5" t="s">
        <v>6</v>
      </c>
      <c r="E9" s="3" t="s">
        <v>4</v>
      </c>
      <c r="F9" s="7">
        <v>0</v>
      </c>
      <c r="G9" s="9">
        <v>0.22</v>
      </c>
      <c r="H9" s="8">
        <f t="shared" si="0"/>
        <v>0</v>
      </c>
      <c r="I9" s="8">
        <f t="shared" si="1"/>
        <v>0</v>
      </c>
      <c r="J9" s="11">
        <v>5</v>
      </c>
      <c r="K9" s="12">
        <f t="shared" si="2"/>
        <v>0</v>
      </c>
      <c r="L9" s="12">
        <f t="shared" si="3"/>
        <v>0</v>
      </c>
      <c r="M9" s="40">
        <f t="shared" si="4"/>
        <v>0</v>
      </c>
    </row>
    <row r="10" spans="1:14" ht="24.95" customHeight="1" x14ac:dyDescent="0.2">
      <c r="A10" s="39" t="s">
        <v>229</v>
      </c>
      <c r="B10" s="4"/>
      <c r="C10" s="4">
        <v>0</v>
      </c>
      <c r="D10" s="5" t="s">
        <v>49</v>
      </c>
      <c r="E10" s="3" t="s">
        <v>4</v>
      </c>
      <c r="F10" s="7">
        <v>0</v>
      </c>
      <c r="G10" s="9">
        <v>0.22</v>
      </c>
      <c r="H10" s="8">
        <f t="shared" si="0"/>
        <v>0</v>
      </c>
      <c r="I10" s="8">
        <f t="shared" si="1"/>
        <v>0</v>
      </c>
      <c r="J10" s="11">
        <v>5</v>
      </c>
      <c r="K10" s="12">
        <f t="shared" si="2"/>
        <v>0</v>
      </c>
      <c r="L10" s="12">
        <f t="shared" si="3"/>
        <v>0</v>
      </c>
      <c r="M10" s="40">
        <f t="shared" si="4"/>
        <v>0</v>
      </c>
      <c r="N10" s="2"/>
    </row>
    <row r="11" spans="1:14" ht="24.95" customHeight="1" x14ac:dyDescent="0.2">
      <c r="A11" s="39" t="s">
        <v>230</v>
      </c>
      <c r="B11" s="4"/>
      <c r="C11" s="4">
        <v>0</v>
      </c>
      <c r="D11" s="5" t="s">
        <v>291</v>
      </c>
      <c r="E11" s="3" t="s">
        <v>4</v>
      </c>
      <c r="F11" s="7">
        <v>0</v>
      </c>
      <c r="G11" s="9">
        <v>0.22</v>
      </c>
      <c r="H11" s="8">
        <f t="shared" si="0"/>
        <v>0</v>
      </c>
      <c r="I11" s="8">
        <f t="shared" si="1"/>
        <v>0</v>
      </c>
      <c r="J11" s="11">
        <v>4</v>
      </c>
      <c r="K11" s="12">
        <f t="shared" si="2"/>
        <v>0</v>
      </c>
      <c r="L11" s="12">
        <f t="shared" si="3"/>
        <v>0</v>
      </c>
      <c r="M11" s="40">
        <f t="shared" si="4"/>
        <v>0</v>
      </c>
    </row>
    <row r="12" spans="1:14" ht="24.95" customHeight="1" x14ac:dyDescent="0.2">
      <c r="A12" s="39" t="s">
        <v>231</v>
      </c>
      <c r="B12" s="4"/>
      <c r="C12" s="4">
        <v>0</v>
      </c>
      <c r="D12" s="5" t="s">
        <v>50</v>
      </c>
      <c r="E12" s="3" t="s">
        <v>4</v>
      </c>
      <c r="F12" s="7">
        <v>0</v>
      </c>
      <c r="G12" s="9">
        <v>0.22</v>
      </c>
      <c r="H12" s="8">
        <f t="shared" si="0"/>
        <v>0</v>
      </c>
      <c r="I12" s="8">
        <f t="shared" si="1"/>
        <v>0</v>
      </c>
      <c r="J12" s="11">
        <v>20</v>
      </c>
      <c r="K12" s="12">
        <f t="shared" si="2"/>
        <v>0</v>
      </c>
      <c r="L12" s="12">
        <f t="shared" si="3"/>
        <v>0</v>
      </c>
      <c r="M12" s="40">
        <f t="shared" si="4"/>
        <v>0</v>
      </c>
    </row>
    <row r="13" spans="1:14" ht="24.95" customHeight="1" x14ac:dyDescent="0.2">
      <c r="A13" s="39" t="s">
        <v>232</v>
      </c>
      <c r="B13" s="4"/>
      <c r="C13" s="4">
        <v>0</v>
      </c>
      <c r="D13" s="5" t="s">
        <v>164</v>
      </c>
      <c r="E13" s="3" t="s">
        <v>4</v>
      </c>
      <c r="F13" s="7">
        <v>0</v>
      </c>
      <c r="G13" s="9">
        <v>0.22</v>
      </c>
      <c r="H13" s="8">
        <f t="shared" si="0"/>
        <v>0</v>
      </c>
      <c r="I13" s="8">
        <f t="shared" si="1"/>
        <v>0</v>
      </c>
      <c r="J13" s="11">
        <v>1</v>
      </c>
      <c r="K13" s="12">
        <f t="shared" si="2"/>
        <v>0</v>
      </c>
      <c r="L13" s="12">
        <f t="shared" si="3"/>
        <v>0</v>
      </c>
      <c r="M13" s="40">
        <f t="shared" si="4"/>
        <v>0</v>
      </c>
    </row>
    <row r="14" spans="1:14" ht="24.95" customHeight="1" x14ac:dyDescent="0.2">
      <c r="A14" s="39" t="s">
        <v>233</v>
      </c>
      <c r="B14" s="4"/>
      <c r="C14" s="4">
        <v>0</v>
      </c>
      <c r="D14" s="5" t="s">
        <v>235</v>
      </c>
      <c r="E14" s="3" t="s">
        <v>4</v>
      </c>
      <c r="F14" s="7">
        <v>0</v>
      </c>
      <c r="G14" s="9">
        <v>0.22</v>
      </c>
      <c r="H14" s="8">
        <f t="shared" si="0"/>
        <v>0</v>
      </c>
      <c r="I14" s="8">
        <f t="shared" si="1"/>
        <v>0</v>
      </c>
      <c r="J14" s="11">
        <v>6</v>
      </c>
      <c r="K14" s="12">
        <f t="shared" si="2"/>
        <v>0</v>
      </c>
      <c r="L14" s="12">
        <f t="shared" si="3"/>
        <v>0</v>
      </c>
      <c r="M14" s="40">
        <f t="shared" si="4"/>
        <v>0</v>
      </c>
    </row>
    <row r="15" spans="1:14" ht="23.25" customHeight="1" thickBot="1" x14ac:dyDescent="0.25">
      <c r="A15" s="41" t="s">
        <v>234</v>
      </c>
      <c r="B15" s="24"/>
      <c r="C15" s="24">
        <v>0</v>
      </c>
      <c r="D15" s="45" t="s">
        <v>292</v>
      </c>
      <c r="E15" s="25" t="s">
        <v>4</v>
      </c>
      <c r="F15" s="26">
        <v>0</v>
      </c>
      <c r="G15" s="27">
        <v>0.22</v>
      </c>
      <c r="H15" s="28">
        <f t="shared" si="0"/>
        <v>0</v>
      </c>
      <c r="I15" s="28">
        <f t="shared" si="1"/>
        <v>0</v>
      </c>
      <c r="J15" s="46">
        <v>10</v>
      </c>
      <c r="K15" s="23">
        <f t="shared" si="2"/>
        <v>0</v>
      </c>
      <c r="L15" s="23">
        <f t="shared" si="3"/>
        <v>0</v>
      </c>
      <c r="M15" s="44">
        <f t="shared" si="4"/>
        <v>0</v>
      </c>
    </row>
    <row r="16" spans="1:14" ht="13.5" customHeight="1" x14ac:dyDescent="0.2">
      <c r="A16" s="88" t="s">
        <v>262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29">
        <f>SUM(K7:K15)</f>
        <v>0</v>
      </c>
    </row>
    <row r="17" spans="1:13" ht="12.75" customHeight="1" x14ac:dyDescent="0.2">
      <c r="A17" s="90" t="s">
        <v>263</v>
      </c>
      <c r="B17" s="91"/>
      <c r="C17" s="91"/>
      <c r="D17" s="91"/>
      <c r="E17" s="91"/>
      <c r="F17" s="91"/>
      <c r="G17" s="91"/>
      <c r="H17" s="91"/>
      <c r="I17" s="91"/>
      <c r="J17" s="91"/>
      <c r="K17" s="91" t="e">
        <f>+SUM(#REF!)</f>
        <v>#REF!</v>
      </c>
      <c r="L17" s="91"/>
      <c r="M17" s="30">
        <f>SUM(L7:L15)</f>
        <v>0</v>
      </c>
    </row>
    <row r="18" spans="1:13" ht="13.5" customHeight="1" thickBot="1" x14ac:dyDescent="0.25">
      <c r="A18" s="79" t="s">
        <v>261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 t="e">
        <f>+SUM(#REF!)</f>
        <v>#REF!</v>
      </c>
      <c r="M18" s="31">
        <f>SUM(M7:M15)</f>
        <v>0</v>
      </c>
    </row>
    <row r="19" spans="1:13" ht="12.75" x14ac:dyDescent="0.2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</row>
    <row r="20" spans="1:13" ht="13.5" customHeight="1" x14ac:dyDescent="0.2">
      <c r="A20" s="81" t="s">
        <v>29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</row>
  </sheetData>
  <mergeCells count="14">
    <mergeCell ref="A1:M3"/>
    <mergeCell ref="A5:A6"/>
    <mergeCell ref="B5:B6"/>
    <mergeCell ref="C5:C6"/>
    <mergeCell ref="D5:D6"/>
    <mergeCell ref="E5:E6"/>
    <mergeCell ref="F5:F6"/>
    <mergeCell ref="G5:G6"/>
    <mergeCell ref="J5:J6"/>
    <mergeCell ref="A19:M19"/>
    <mergeCell ref="A20:M20"/>
    <mergeCell ref="A16:L16"/>
    <mergeCell ref="A17:L17"/>
    <mergeCell ref="A18:L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pane xSplit="7" ySplit="4" topLeftCell="H11" activePane="bottomRight" state="frozen"/>
      <selection pane="topRight" activeCell="H1" sqref="H1"/>
      <selection pane="bottomLeft" activeCell="A5" sqref="A5"/>
      <selection pane="bottomRight" activeCell="F32" sqref="F32"/>
    </sheetView>
  </sheetViews>
  <sheetFormatPr defaultColWidth="8.85546875" defaultRowHeight="11.25" x14ac:dyDescent="0.2"/>
  <cols>
    <col min="1" max="1" width="11.85546875" style="1" customWidth="1"/>
    <col min="2" max="2" width="30.42578125" style="1" customWidth="1"/>
    <col min="3" max="3" width="35.85546875" style="1" customWidth="1"/>
    <col min="4" max="4" width="50.140625" style="1" customWidth="1"/>
    <col min="5" max="5" width="11.7109375" style="1" customWidth="1"/>
    <col min="6" max="6" width="17.85546875" style="1" customWidth="1"/>
    <col min="7" max="7" width="12.5703125" style="1" customWidth="1"/>
    <col min="8" max="8" width="17.85546875" style="1" customWidth="1"/>
    <col min="9" max="9" width="16" style="1" customWidth="1"/>
    <col min="10" max="12" width="14.85546875" style="1" customWidth="1"/>
    <col min="13" max="13" width="22.5703125" style="1" customWidth="1"/>
    <col min="14" max="14" width="5" style="1" customWidth="1"/>
    <col min="15" max="16384" width="8.85546875" style="1"/>
  </cols>
  <sheetData>
    <row r="1" spans="1:13" ht="14.45" customHeight="1" x14ac:dyDescent="0.2">
      <c r="A1" s="83" t="s">
        <v>51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ht="11.25" customHeight="1" x14ac:dyDescent="0.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ht="11.2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3" ht="51" x14ac:dyDescent="0.2">
      <c r="A4" s="33" t="s">
        <v>0</v>
      </c>
      <c r="B4" s="34" t="s">
        <v>21</v>
      </c>
      <c r="C4" s="35" t="s">
        <v>23</v>
      </c>
      <c r="D4" s="34" t="s">
        <v>1</v>
      </c>
      <c r="E4" s="35" t="s">
        <v>2</v>
      </c>
      <c r="F4" s="36" t="s">
        <v>37</v>
      </c>
      <c r="G4" s="36" t="s">
        <v>3</v>
      </c>
      <c r="H4" s="36" t="s">
        <v>38</v>
      </c>
      <c r="I4" s="36" t="s">
        <v>39</v>
      </c>
      <c r="J4" s="36" t="s">
        <v>20</v>
      </c>
      <c r="K4" s="36" t="s">
        <v>257</v>
      </c>
      <c r="L4" s="36" t="s">
        <v>259</v>
      </c>
      <c r="M4" s="37" t="s">
        <v>40</v>
      </c>
    </row>
    <row r="5" spans="1:13" ht="12.75" x14ac:dyDescent="0.2">
      <c r="A5" s="84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32">
        <v>8</v>
      </c>
      <c r="I5" s="32">
        <v>9</v>
      </c>
      <c r="J5" s="85">
        <v>10</v>
      </c>
      <c r="K5" s="32">
        <v>11</v>
      </c>
      <c r="L5" s="32">
        <v>12</v>
      </c>
      <c r="M5" s="38">
        <v>11</v>
      </c>
    </row>
    <row r="6" spans="1:13" ht="12.75" x14ac:dyDescent="0.2">
      <c r="A6" s="84"/>
      <c r="B6" s="86"/>
      <c r="C6" s="86"/>
      <c r="D6" s="85"/>
      <c r="E6" s="86"/>
      <c r="F6" s="85"/>
      <c r="G6" s="85"/>
      <c r="H6" s="32" t="s">
        <v>24</v>
      </c>
      <c r="I6" s="32" t="s">
        <v>25</v>
      </c>
      <c r="J6" s="85"/>
      <c r="K6" s="32" t="s">
        <v>258</v>
      </c>
      <c r="L6" s="32" t="s">
        <v>256</v>
      </c>
      <c r="M6" s="38" t="s">
        <v>26</v>
      </c>
    </row>
    <row r="7" spans="1:13" ht="24.95" customHeight="1" x14ac:dyDescent="0.2">
      <c r="A7" s="68" t="s">
        <v>239</v>
      </c>
      <c r="B7" s="16"/>
      <c r="C7" s="16" t="s">
        <v>22</v>
      </c>
      <c r="D7" s="15" t="s">
        <v>264</v>
      </c>
      <c r="E7" s="50" t="s">
        <v>4</v>
      </c>
      <c r="F7" s="51">
        <v>0</v>
      </c>
      <c r="G7" s="52">
        <v>0.22</v>
      </c>
      <c r="H7" s="53">
        <f>+F7*G7</f>
        <v>0</v>
      </c>
      <c r="I7" s="53">
        <f>+F7+H7</f>
        <v>0</v>
      </c>
      <c r="J7" s="20">
        <v>1</v>
      </c>
      <c r="K7" s="48">
        <f>H7*J7</f>
        <v>0</v>
      </c>
      <c r="L7" s="48">
        <f>F7*J7</f>
        <v>0</v>
      </c>
      <c r="M7" s="40">
        <f>+I7*J7</f>
        <v>0</v>
      </c>
    </row>
    <row r="8" spans="1:13" ht="24.95" customHeight="1" x14ac:dyDescent="0.2">
      <c r="A8" s="68" t="s">
        <v>240</v>
      </c>
      <c r="B8" s="16"/>
      <c r="C8" s="16" t="s">
        <v>22</v>
      </c>
      <c r="D8" s="15" t="s">
        <v>265</v>
      </c>
      <c r="E8" s="50" t="s">
        <v>4</v>
      </c>
      <c r="F8" s="51">
        <v>0</v>
      </c>
      <c r="G8" s="52">
        <v>0.22</v>
      </c>
      <c r="H8" s="53">
        <f>+F8*G8</f>
        <v>0</v>
      </c>
      <c r="I8" s="53">
        <f>+F8+H8</f>
        <v>0</v>
      </c>
      <c r="J8" s="20">
        <v>3</v>
      </c>
      <c r="K8" s="48">
        <f t="shared" ref="K8:K24" si="0">H8*J8</f>
        <v>0</v>
      </c>
      <c r="L8" s="48">
        <f t="shared" ref="L8:L24" si="1">F8*J8</f>
        <v>0</v>
      </c>
      <c r="M8" s="40">
        <f>+I8*J8</f>
        <v>0</v>
      </c>
    </row>
    <row r="9" spans="1:13" ht="24.95" customHeight="1" x14ac:dyDescent="0.2">
      <c r="A9" s="68" t="s">
        <v>266</v>
      </c>
      <c r="B9" s="16"/>
      <c r="C9" s="16" t="s">
        <v>22</v>
      </c>
      <c r="D9" s="15" t="s">
        <v>52</v>
      </c>
      <c r="E9" s="50" t="s">
        <v>4</v>
      </c>
      <c r="F9" s="51">
        <v>0</v>
      </c>
      <c r="G9" s="52">
        <v>0.22</v>
      </c>
      <c r="H9" s="53">
        <f t="shared" ref="H9:H24" si="2">+F9*G9</f>
        <v>0</v>
      </c>
      <c r="I9" s="53">
        <f t="shared" ref="I9:I24" si="3">+F9+H9</f>
        <v>0</v>
      </c>
      <c r="J9" s="20">
        <v>4</v>
      </c>
      <c r="K9" s="48">
        <f t="shared" si="0"/>
        <v>0</v>
      </c>
      <c r="L9" s="48">
        <f t="shared" si="1"/>
        <v>0</v>
      </c>
      <c r="M9" s="40">
        <f t="shared" ref="M9:M24" si="4">+I9*J9</f>
        <v>0</v>
      </c>
    </row>
    <row r="10" spans="1:13" ht="38.25" x14ac:dyDescent="0.2">
      <c r="A10" s="68" t="s">
        <v>266</v>
      </c>
      <c r="B10" s="16"/>
      <c r="C10" s="49" t="s">
        <v>221</v>
      </c>
      <c r="D10" s="54" t="s">
        <v>243</v>
      </c>
      <c r="E10" s="50" t="s">
        <v>28</v>
      </c>
      <c r="F10" s="51">
        <v>0</v>
      </c>
      <c r="G10" s="52">
        <v>0.22</v>
      </c>
      <c r="H10" s="53">
        <f t="shared" si="2"/>
        <v>0</v>
      </c>
      <c r="I10" s="53">
        <f t="shared" si="3"/>
        <v>0</v>
      </c>
      <c r="J10" s="20">
        <v>4</v>
      </c>
      <c r="K10" s="48">
        <f t="shared" si="0"/>
        <v>0</v>
      </c>
      <c r="L10" s="48">
        <f t="shared" si="1"/>
        <v>0</v>
      </c>
      <c r="M10" s="40">
        <f t="shared" si="4"/>
        <v>0</v>
      </c>
    </row>
    <row r="11" spans="1:13" ht="24.95" customHeight="1" x14ac:dyDescent="0.2">
      <c r="A11" s="68" t="s">
        <v>241</v>
      </c>
      <c r="B11" s="16"/>
      <c r="C11" s="16" t="s">
        <v>22</v>
      </c>
      <c r="D11" s="15" t="s">
        <v>55</v>
      </c>
      <c r="E11" s="50" t="s">
        <v>28</v>
      </c>
      <c r="F11" s="51">
        <v>0</v>
      </c>
      <c r="G11" s="52">
        <v>0.22</v>
      </c>
      <c r="H11" s="53">
        <f t="shared" si="2"/>
        <v>0</v>
      </c>
      <c r="I11" s="53">
        <f t="shared" si="3"/>
        <v>0</v>
      </c>
      <c r="J11" s="20">
        <v>1</v>
      </c>
      <c r="K11" s="48">
        <f t="shared" si="0"/>
        <v>0</v>
      </c>
      <c r="L11" s="48">
        <f t="shared" si="1"/>
        <v>0</v>
      </c>
      <c r="M11" s="40">
        <f t="shared" si="4"/>
        <v>0</v>
      </c>
    </row>
    <row r="12" spans="1:13" ht="24.95" customHeight="1" x14ac:dyDescent="0.2">
      <c r="A12" s="68" t="s">
        <v>268</v>
      </c>
      <c r="B12" s="16"/>
      <c r="C12" s="16" t="s">
        <v>22</v>
      </c>
      <c r="D12" s="54" t="s">
        <v>267</v>
      </c>
      <c r="E12" s="50" t="s">
        <v>4</v>
      </c>
      <c r="F12" s="51">
        <v>0</v>
      </c>
      <c r="G12" s="52">
        <v>0.22</v>
      </c>
      <c r="H12" s="53">
        <f t="shared" si="2"/>
        <v>0</v>
      </c>
      <c r="I12" s="53">
        <f t="shared" si="3"/>
        <v>0</v>
      </c>
      <c r="J12" s="20">
        <v>1</v>
      </c>
      <c r="K12" s="48">
        <f t="shared" si="0"/>
        <v>0</v>
      </c>
      <c r="L12" s="48">
        <f t="shared" si="1"/>
        <v>0</v>
      </c>
      <c r="M12" s="40">
        <f t="shared" si="4"/>
        <v>0</v>
      </c>
    </row>
    <row r="13" spans="1:13" ht="24.95" customHeight="1" x14ac:dyDescent="0.2">
      <c r="A13" s="68" t="s">
        <v>269</v>
      </c>
      <c r="B13" s="16"/>
      <c r="C13" s="16" t="s">
        <v>22</v>
      </c>
      <c r="D13" s="54" t="s">
        <v>270</v>
      </c>
      <c r="E13" s="50" t="s">
        <v>4</v>
      </c>
      <c r="F13" s="51">
        <v>0</v>
      </c>
      <c r="G13" s="52">
        <v>0.22</v>
      </c>
      <c r="H13" s="53">
        <f t="shared" ref="H13" si="5">+F13*G13</f>
        <v>0</v>
      </c>
      <c r="I13" s="53">
        <f t="shared" ref="I13" si="6">+F13+H13</f>
        <v>0</v>
      </c>
      <c r="J13" s="20">
        <v>1</v>
      </c>
      <c r="K13" s="48">
        <f t="shared" si="0"/>
        <v>0</v>
      </c>
      <c r="L13" s="48">
        <f t="shared" si="1"/>
        <v>0</v>
      </c>
      <c r="M13" s="40">
        <f t="shared" ref="M13" si="7">+I13*J13</f>
        <v>0</v>
      </c>
    </row>
    <row r="14" spans="1:13" ht="24.95" customHeight="1" x14ac:dyDescent="0.2">
      <c r="A14" s="68" t="s">
        <v>269</v>
      </c>
      <c r="B14" s="16"/>
      <c r="C14" s="16" t="s">
        <v>22</v>
      </c>
      <c r="D14" s="54" t="s">
        <v>252</v>
      </c>
      <c r="E14" s="50" t="s">
        <v>4</v>
      </c>
      <c r="F14" s="51">
        <v>0</v>
      </c>
      <c r="G14" s="52">
        <v>0.22</v>
      </c>
      <c r="H14" s="53">
        <f t="shared" si="2"/>
        <v>0</v>
      </c>
      <c r="I14" s="53">
        <f t="shared" si="3"/>
        <v>0</v>
      </c>
      <c r="J14" s="20">
        <v>1</v>
      </c>
      <c r="K14" s="48">
        <f t="shared" si="0"/>
        <v>0</v>
      </c>
      <c r="L14" s="48">
        <f t="shared" si="1"/>
        <v>0</v>
      </c>
      <c r="M14" s="40">
        <f t="shared" si="4"/>
        <v>0</v>
      </c>
    </row>
    <row r="15" spans="1:13" ht="38.25" x14ac:dyDescent="0.2">
      <c r="A15" s="68" t="s">
        <v>242</v>
      </c>
      <c r="B15" s="16"/>
      <c r="C15" s="49" t="s">
        <v>221</v>
      </c>
      <c r="D15" s="54" t="s">
        <v>244</v>
      </c>
      <c r="E15" s="50" t="s">
        <v>28</v>
      </c>
      <c r="F15" s="51">
        <v>0</v>
      </c>
      <c r="G15" s="52">
        <v>0.22</v>
      </c>
      <c r="H15" s="53">
        <f t="shared" si="2"/>
        <v>0</v>
      </c>
      <c r="I15" s="53">
        <f t="shared" si="3"/>
        <v>0</v>
      </c>
      <c r="J15" s="20">
        <v>1</v>
      </c>
      <c r="K15" s="48">
        <f t="shared" si="0"/>
        <v>0</v>
      </c>
      <c r="L15" s="48">
        <f t="shared" si="1"/>
        <v>0</v>
      </c>
      <c r="M15" s="40">
        <f t="shared" si="4"/>
        <v>0</v>
      </c>
    </row>
    <row r="16" spans="1:13" ht="24.95" customHeight="1" x14ac:dyDescent="0.2">
      <c r="A16" s="68" t="s">
        <v>245</v>
      </c>
      <c r="B16" s="16"/>
      <c r="C16" s="16" t="s">
        <v>22</v>
      </c>
      <c r="D16" s="15" t="s">
        <v>56</v>
      </c>
      <c r="E16" s="50" t="s">
        <v>28</v>
      </c>
      <c r="F16" s="51">
        <v>0</v>
      </c>
      <c r="G16" s="52">
        <v>0.22</v>
      </c>
      <c r="H16" s="53">
        <f t="shared" si="2"/>
        <v>0</v>
      </c>
      <c r="I16" s="53">
        <f t="shared" si="3"/>
        <v>0</v>
      </c>
      <c r="J16" s="20">
        <v>1</v>
      </c>
      <c r="K16" s="48">
        <f t="shared" si="0"/>
        <v>0</v>
      </c>
      <c r="L16" s="48">
        <f t="shared" si="1"/>
        <v>0</v>
      </c>
      <c r="M16" s="40">
        <f t="shared" si="4"/>
        <v>0</v>
      </c>
    </row>
    <row r="17" spans="1:14" ht="24.95" customHeight="1" x14ac:dyDescent="0.2">
      <c r="A17" s="68" t="s">
        <v>246</v>
      </c>
      <c r="B17" s="16"/>
      <c r="C17" s="16" t="s">
        <v>22</v>
      </c>
      <c r="D17" s="15" t="s">
        <v>238</v>
      </c>
      <c r="E17" s="50" t="s">
        <v>4</v>
      </c>
      <c r="F17" s="51">
        <v>0</v>
      </c>
      <c r="G17" s="52">
        <v>0.22</v>
      </c>
      <c r="H17" s="53">
        <f t="shared" si="2"/>
        <v>0</v>
      </c>
      <c r="I17" s="53">
        <f t="shared" si="3"/>
        <v>0</v>
      </c>
      <c r="J17" s="20">
        <v>1</v>
      </c>
      <c r="K17" s="48">
        <f t="shared" si="0"/>
        <v>0</v>
      </c>
      <c r="L17" s="48">
        <f t="shared" si="1"/>
        <v>0</v>
      </c>
      <c r="M17" s="40">
        <f t="shared" si="4"/>
        <v>0</v>
      </c>
      <c r="N17" s="2"/>
    </row>
    <row r="18" spans="1:14" ht="31.5" customHeight="1" x14ac:dyDescent="0.2">
      <c r="A18" s="68" t="s">
        <v>246</v>
      </c>
      <c r="B18" s="16"/>
      <c r="C18" s="16" t="s">
        <v>22</v>
      </c>
      <c r="D18" s="54" t="s">
        <v>253</v>
      </c>
      <c r="E18" s="50" t="s">
        <v>4</v>
      </c>
      <c r="F18" s="51">
        <v>0</v>
      </c>
      <c r="G18" s="52">
        <v>0.22</v>
      </c>
      <c r="H18" s="53">
        <f t="shared" si="2"/>
        <v>0</v>
      </c>
      <c r="I18" s="53">
        <f t="shared" si="3"/>
        <v>0</v>
      </c>
      <c r="J18" s="20">
        <v>1</v>
      </c>
      <c r="K18" s="48">
        <f t="shared" si="0"/>
        <v>0</v>
      </c>
      <c r="L18" s="48">
        <f t="shared" si="1"/>
        <v>0</v>
      </c>
      <c r="M18" s="40">
        <f t="shared" si="4"/>
        <v>0</v>
      </c>
    </row>
    <row r="19" spans="1:14" ht="51" x14ac:dyDescent="0.2">
      <c r="A19" s="68" t="s">
        <v>246</v>
      </c>
      <c r="B19" s="16"/>
      <c r="C19" s="49" t="s">
        <v>221</v>
      </c>
      <c r="D19" s="54" t="s">
        <v>247</v>
      </c>
      <c r="E19" s="50" t="s">
        <v>28</v>
      </c>
      <c r="F19" s="51">
        <v>0</v>
      </c>
      <c r="G19" s="52">
        <v>0.22</v>
      </c>
      <c r="H19" s="53">
        <f t="shared" si="2"/>
        <v>0</v>
      </c>
      <c r="I19" s="53">
        <f t="shared" si="3"/>
        <v>0</v>
      </c>
      <c r="J19" s="20">
        <v>1</v>
      </c>
      <c r="K19" s="48">
        <f t="shared" si="0"/>
        <v>0</v>
      </c>
      <c r="L19" s="48">
        <f t="shared" si="1"/>
        <v>0</v>
      </c>
      <c r="M19" s="40">
        <f t="shared" si="4"/>
        <v>0</v>
      </c>
    </row>
    <row r="20" spans="1:14" ht="24.95" customHeight="1" x14ac:dyDescent="0.2">
      <c r="A20" s="68" t="s">
        <v>248</v>
      </c>
      <c r="B20" s="16"/>
      <c r="C20" s="16" t="s">
        <v>22</v>
      </c>
      <c r="D20" s="15" t="s">
        <v>54</v>
      </c>
      <c r="E20" s="50" t="s">
        <v>28</v>
      </c>
      <c r="F20" s="51">
        <v>0</v>
      </c>
      <c r="G20" s="52">
        <v>0.22</v>
      </c>
      <c r="H20" s="53">
        <f t="shared" si="2"/>
        <v>0</v>
      </c>
      <c r="I20" s="53">
        <f t="shared" si="3"/>
        <v>0</v>
      </c>
      <c r="J20" s="20">
        <v>1</v>
      </c>
      <c r="K20" s="48">
        <f t="shared" si="0"/>
        <v>0</v>
      </c>
      <c r="L20" s="48">
        <f t="shared" si="1"/>
        <v>0</v>
      </c>
      <c r="M20" s="40">
        <f t="shared" si="4"/>
        <v>0</v>
      </c>
    </row>
    <row r="21" spans="1:14" s="21" customFormat="1" ht="24.95" customHeight="1" x14ac:dyDescent="0.2">
      <c r="A21" s="68" t="s">
        <v>248</v>
      </c>
      <c r="B21" s="16"/>
      <c r="C21" s="16" t="s">
        <v>22</v>
      </c>
      <c r="D21" s="15" t="s">
        <v>53</v>
      </c>
      <c r="E21" s="50" t="s">
        <v>4</v>
      </c>
      <c r="F21" s="51">
        <v>0</v>
      </c>
      <c r="G21" s="52">
        <v>0.22</v>
      </c>
      <c r="H21" s="53">
        <f t="shared" si="2"/>
        <v>0</v>
      </c>
      <c r="I21" s="53">
        <f t="shared" si="3"/>
        <v>0</v>
      </c>
      <c r="J21" s="20">
        <v>4</v>
      </c>
      <c r="K21" s="48">
        <f t="shared" si="0"/>
        <v>0</v>
      </c>
      <c r="L21" s="48">
        <f t="shared" si="1"/>
        <v>0</v>
      </c>
      <c r="M21" s="40">
        <f t="shared" si="4"/>
        <v>0</v>
      </c>
    </row>
    <row r="22" spans="1:14" s="21" customFormat="1" ht="24.95" customHeight="1" x14ac:dyDescent="0.2">
      <c r="A22" s="68" t="s">
        <v>248</v>
      </c>
      <c r="B22" s="16"/>
      <c r="C22" s="16" t="s">
        <v>22</v>
      </c>
      <c r="D22" s="54" t="s">
        <v>249</v>
      </c>
      <c r="E22" s="50" t="s">
        <v>4</v>
      </c>
      <c r="F22" s="51">
        <v>0</v>
      </c>
      <c r="G22" s="52">
        <v>0.22</v>
      </c>
      <c r="H22" s="53">
        <f t="shared" si="2"/>
        <v>0</v>
      </c>
      <c r="I22" s="53">
        <f t="shared" si="3"/>
        <v>0</v>
      </c>
      <c r="J22" s="20">
        <v>4</v>
      </c>
      <c r="K22" s="48">
        <f t="shared" si="0"/>
        <v>0</v>
      </c>
      <c r="L22" s="48">
        <f t="shared" si="1"/>
        <v>0</v>
      </c>
      <c r="M22" s="40">
        <f t="shared" si="4"/>
        <v>0</v>
      </c>
    </row>
    <row r="23" spans="1:14" s="21" customFormat="1" ht="31.5" customHeight="1" x14ac:dyDescent="0.2">
      <c r="A23" s="68" t="s">
        <v>248</v>
      </c>
      <c r="B23" s="16"/>
      <c r="C23" s="49" t="s">
        <v>221</v>
      </c>
      <c r="D23" s="54" t="s">
        <v>250</v>
      </c>
      <c r="E23" s="50" t="s">
        <v>28</v>
      </c>
      <c r="F23" s="51">
        <v>0</v>
      </c>
      <c r="G23" s="52">
        <v>0.22</v>
      </c>
      <c r="H23" s="53">
        <f t="shared" si="2"/>
        <v>0</v>
      </c>
      <c r="I23" s="53">
        <f t="shared" si="3"/>
        <v>0</v>
      </c>
      <c r="J23" s="20">
        <v>4</v>
      </c>
      <c r="K23" s="48">
        <f t="shared" si="0"/>
        <v>0</v>
      </c>
      <c r="L23" s="48">
        <f t="shared" si="1"/>
        <v>0</v>
      </c>
      <c r="M23" s="40">
        <f t="shared" si="4"/>
        <v>0</v>
      </c>
      <c r="N23" s="22"/>
    </row>
    <row r="24" spans="1:14" ht="24.95" customHeight="1" thickBot="1" x14ac:dyDescent="0.25">
      <c r="A24" s="69" t="s">
        <v>251</v>
      </c>
      <c r="B24" s="70"/>
      <c r="C24" s="70" t="s">
        <v>22</v>
      </c>
      <c r="D24" s="71" t="s">
        <v>57</v>
      </c>
      <c r="E24" s="72" t="s">
        <v>4</v>
      </c>
      <c r="F24" s="73">
        <v>0</v>
      </c>
      <c r="G24" s="74">
        <v>0.22</v>
      </c>
      <c r="H24" s="75">
        <f t="shared" si="2"/>
        <v>0</v>
      </c>
      <c r="I24" s="75">
        <f t="shared" si="3"/>
        <v>0</v>
      </c>
      <c r="J24" s="76">
        <v>2</v>
      </c>
      <c r="K24" s="65">
        <f t="shared" si="0"/>
        <v>0</v>
      </c>
      <c r="L24" s="65">
        <f t="shared" si="1"/>
        <v>0</v>
      </c>
      <c r="M24" s="44">
        <f t="shared" si="4"/>
        <v>0</v>
      </c>
    </row>
    <row r="25" spans="1:14" ht="13.5" customHeight="1" x14ac:dyDescent="0.2">
      <c r="A25" s="88" t="s">
        <v>262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29">
        <f>SUM(K7:K24)</f>
        <v>0</v>
      </c>
    </row>
    <row r="26" spans="1:14" ht="12.75" customHeight="1" x14ac:dyDescent="0.2">
      <c r="A26" s="90" t="s">
        <v>263</v>
      </c>
      <c r="B26" s="91"/>
      <c r="C26" s="91"/>
      <c r="D26" s="91"/>
      <c r="E26" s="91"/>
      <c r="F26" s="91"/>
      <c r="G26" s="91"/>
      <c r="H26" s="91"/>
      <c r="I26" s="91"/>
      <c r="J26" s="91"/>
      <c r="K26" s="91" t="e">
        <f>+SUM(#REF!)</f>
        <v>#REF!</v>
      </c>
      <c r="L26" s="91"/>
      <c r="M26" s="30">
        <f>SUM(L7:L24)</f>
        <v>0</v>
      </c>
    </row>
    <row r="27" spans="1:14" ht="13.5" customHeight="1" thickBot="1" x14ac:dyDescent="0.25">
      <c r="A27" s="79" t="s">
        <v>261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 t="e">
        <f>+SUM(#REF!)</f>
        <v>#REF!</v>
      </c>
      <c r="M27" s="31">
        <f>SUM(M7:M24)</f>
        <v>0</v>
      </c>
    </row>
    <row r="28" spans="1:14" ht="12.75" x14ac:dyDescent="0.2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</row>
    <row r="29" spans="1:14" ht="13.5" customHeight="1" x14ac:dyDescent="0.2">
      <c r="A29" s="81" t="s">
        <v>29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</row>
    <row r="32" spans="1:14" ht="12.75" x14ac:dyDescent="0.2">
      <c r="D32" s="13"/>
    </row>
  </sheetData>
  <mergeCells count="14">
    <mergeCell ref="A1:M3"/>
    <mergeCell ref="A5:A6"/>
    <mergeCell ref="B5:B6"/>
    <mergeCell ref="C5:C6"/>
    <mergeCell ref="D5:D6"/>
    <mergeCell ref="E5:E6"/>
    <mergeCell ref="F5:F6"/>
    <mergeCell ref="G5:G6"/>
    <mergeCell ref="J5:J6"/>
    <mergeCell ref="A28:M28"/>
    <mergeCell ref="A29:M29"/>
    <mergeCell ref="A25:L25"/>
    <mergeCell ref="A26:L26"/>
    <mergeCell ref="A27:L2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J27" sqref="J27"/>
    </sheetView>
  </sheetViews>
  <sheetFormatPr defaultColWidth="8.85546875" defaultRowHeight="11.25" x14ac:dyDescent="0.2"/>
  <cols>
    <col min="1" max="1" width="5" style="1" customWidth="1"/>
    <col min="2" max="2" width="30.42578125" style="1" customWidth="1"/>
    <col min="3" max="3" width="35.85546875" style="1" customWidth="1"/>
    <col min="4" max="4" width="50.140625" style="1" customWidth="1"/>
    <col min="5" max="5" width="11.7109375" style="1" customWidth="1"/>
    <col min="6" max="6" width="17.85546875" style="1" customWidth="1"/>
    <col min="7" max="7" width="12.5703125" style="1" customWidth="1"/>
    <col min="8" max="8" width="17.85546875" style="1" customWidth="1"/>
    <col min="9" max="9" width="16" style="1" customWidth="1"/>
    <col min="10" max="12" width="14.85546875" style="1" customWidth="1"/>
    <col min="13" max="13" width="22.5703125" style="1" customWidth="1"/>
    <col min="14" max="14" width="5" style="1" customWidth="1"/>
    <col min="15" max="16384" width="8.85546875" style="1"/>
  </cols>
  <sheetData>
    <row r="1" spans="1:13" ht="14.45" customHeight="1" x14ac:dyDescent="0.2">
      <c r="A1" s="83" t="s">
        <v>237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ht="11.25" customHeight="1" x14ac:dyDescent="0.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ht="11.2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3" ht="51" x14ac:dyDescent="0.2">
      <c r="A4" s="33" t="s">
        <v>0</v>
      </c>
      <c r="B4" s="34" t="s">
        <v>21</v>
      </c>
      <c r="C4" s="35" t="s">
        <v>59</v>
      </c>
      <c r="D4" s="34" t="s">
        <v>1</v>
      </c>
      <c r="E4" s="35" t="s">
        <v>2</v>
      </c>
      <c r="F4" s="36" t="s">
        <v>37</v>
      </c>
      <c r="G4" s="36" t="s">
        <v>41</v>
      </c>
      <c r="H4" s="36" t="s">
        <v>38</v>
      </c>
      <c r="I4" s="36" t="s">
        <v>42</v>
      </c>
      <c r="J4" s="36" t="s">
        <v>20</v>
      </c>
      <c r="K4" s="36" t="s">
        <v>257</v>
      </c>
      <c r="L4" s="36" t="s">
        <v>259</v>
      </c>
      <c r="M4" s="37" t="s">
        <v>40</v>
      </c>
    </row>
    <row r="5" spans="1:13" ht="12.75" x14ac:dyDescent="0.2">
      <c r="A5" s="84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32">
        <v>8</v>
      </c>
      <c r="I5" s="32">
        <v>9</v>
      </c>
      <c r="J5" s="85">
        <v>10</v>
      </c>
      <c r="K5" s="32">
        <v>11</v>
      </c>
      <c r="L5" s="32">
        <v>12</v>
      </c>
      <c r="M5" s="38">
        <v>13</v>
      </c>
    </row>
    <row r="6" spans="1:13" ht="12.75" x14ac:dyDescent="0.2">
      <c r="A6" s="84"/>
      <c r="B6" s="86"/>
      <c r="C6" s="86"/>
      <c r="D6" s="85"/>
      <c r="E6" s="86"/>
      <c r="F6" s="85"/>
      <c r="G6" s="85"/>
      <c r="H6" s="32" t="s">
        <v>24</v>
      </c>
      <c r="I6" s="32" t="s">
        <v>25</v>
      </c>
      <c r="J6" s="85"/>
      <c r="K6" s="32" t="s">
        <v>258</v>
      </c>
      <c r="L6" s="32" t="s">
        <v>256</v>
      </c>
      <c r="M6" s="38" t="s">
        <v>26</v>
      </c>
    </row>
    <row r="7" spans="1:13" ht="24.95" customHeight="1" x14ac:dyDescent="0.2">
      <c r="A7" s="39" t="s">
        <v>254</v>
      </c>
      <c r="B7" s="4"/>
      <c r="C7" s="4">
        <v>0</v>
      </c>
      <c r="D7" s="5" t="s">
        <v>58</v>
      </c>
      <c r="E7" s="3" t="s">
        <v>4</v>
      </c>
      <c r="F7" s="7">
        <v>0</v>
      </c>
      <c r="G7" s="9">
        <v>0.22</v>
      </c>
      <c r="H7" s="8">
        <f>+F7*G7</f>
        <v>0</v>
      </c>
      <c r="I7" s="8">
        <f>+F7+H7</f>
        <v>0</v>
      </c>
      <c r="J7" s="10">
        <v>120</v>
      </c>
      <c r="K7" s="48">
        <f>H7*J7</f>
        <v>0</v>
      </c>
      <c r="L7" s="48">
        <f>F7*J7</f>
        <v>0</v>
      </c>
      <c r="M7" s="40">
        <f>+I7*J7</f>
        <v>0</v>
      </c>
    </row>
    <row r="8" spans="1:13" ht="24.95" customHeight="1" thickBot="1" x14ac:dyDescent="0.25">
      <c r="A8" s="55" t="s">
        <v>255</v>
      </c>
      <c r="B8" s="56"/>
      <c r="C8" s="56">
        <v>0</v>
      </c>
      <c r="D8" s="57" t="s">
        <v>9</v>
      </c>
      <c r="E8" s="58" t="s">
        <v>4</v>
      </c>
      <c r="F8" s="59">
        <v>0</v>
      </c>
      <c r="G8" s="60">
        <v>0.22</v>
      </c>
      <c r="H8" s="61">
        <f t="shared" ref="H8" si="0">+F8*G8</f>
        <v>0</v>
      </c>
      <c r="I8" s="61">
        <f t="shared" ref="I8" si="1">+F8+H8</f>
        <v>0</v>
      </c>
      <c r="J8" s="67">
        <v>480</v>
      </c>
      <c r="K8" s="62">
        <f t="shared" ref="K8" si="2">H8*J8</f>
        <v>0</v>
      </c>
      <c r="L8" s="62">
        <f t="shared" ref="L8" si="3">F8*J8</f>
        <v>0</v>
      </c>
      <c r="M8" s="63">
        <f t="shared" ref="M8" si="4">+I8*J8</f>
        <v>0</v>
      </c>
    </row>
    <row r="9" spans="1:13" ht="13.5" customHeight="1" x14ac:dyDescent="0.2">
      <c r="A9" s="88" t="s">
        <v>262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29">
        <f>SUM(K7:K8)</f>
        <v>0</v>
      </c>
    </row>
    <row r="10" spans="1:13" ht="12.75" customHeight="1" x14ac:dyDescent="0.2">
      <c r="A10" s="90" t="s">
        <v>263</v>
      </c>
      <c r="B10" s="91"/>
      <c r="C10" s="91"/>
      <c r="D10" s="91"/>
      <c r="E10" s="91"/>
      <c r="F10" s="91"/>
      <c r="G10" s="91"/>
      <c r="H10" s="91"/>
      <c r="I10" s="91"/>
      <c r="J10" s="91"/>
      <c r="K10" s="91" t="e">
        <f>+SUM(#REF!)</f>
        <v>#REF!</v>
      </c>
      <c r="L10" s="91"/>
      <c r="M10" s="30">
        <f>SUM(L7:L8)</f>
        <v>0</v>
      </c>
    </row>
    <row r="11" spans="1:13" ht="13.5" customHeight="1" thickBot="1" x14ac:dyDescent="0.25">
      <c r="A11" s="79" t="s">
        <v>261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 t="e">
        <f>+SUM(#REF!)</f>
        <v>#REF!</v>
      </c>
      <c r="M11" s="31">
        <f>SUM(M7:M8)</f>
        <v>0</v>
      </c>
    </row>
    <row r="12" spans="1:13" ht="12.75" x14ac:dyDescent="0.2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</row>
    <row r="13" spans="1:13" ht="13.5" customHeight="1" x14ac:dyDescent="0.2">
      <c r="A13" s="81" t="s">
        <v>29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</row>
  </sheetData>
  <mergeCells count="14">
    <mergeCell ref="A1:M3"/>
    <mergeCell ref="A5:A6"/>
    <mergeCell ref="B5:B6"/>
    <mergeCell ref="C5:C6"/>
    <mergeCell ref="D5:D6"/>
    <mergeCell ref="E5:E6"/>
    <mergeCell ref="F5:F6"/>
    <mergeCell ref="G5:G6"/>
    <mergeCell ref="J5:J6"/>
    <mergeCell ref="A12:M12"/>
    <mergeCell ref="A13:M13"/>
    <mergeCell ref="A9:L9"/>
    <mergeCell ref="A10:L10"/>
    <mergeCell ref="A11:L1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2"/>
  <sheetViews>
    <sheetView zoomScaleNormal="100" workbookViewId="0">
      <pane xSplit="6" ySplit="4" topLeftCell="G35" activePane="bottomRight" state="frozen"/>
      <selection pane="topRight" activeCell="G1" sqref="G1"/>
      <selection pane="bottomLeft" activeCell="A5" sqref="A5"/>
      <selection pane="bottomRight" activeCell="A37" sqref="A37"/>
    </sheetView>
  </sheetViews>
  <sheetFormatPr defaultColWidth="8.85546875" defaultRowHeight="11.25" x14ac:dyDescent="0.2"/>
  <cols>
    <col min="1" max="1" width="9.7109375" style="1" customWidth="1"/>
    <col min="2" max="2" width="30.42578125" style="1" customWidth="1"/>
    <col min="3" max="3" width="61.710937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11" width="14.85546875" style="1" customWidth="1"/>
    <col min="12" max="12" width="22.5703125" style="1" customWidth="1"/>
    <col min="13" max="13" width="19.5703125" style="1" customWidth="1"/>
    <col min="14" max="16384" width="8.85546875" style="1"/>
  </cols>
  <sheetData>
    <row r="1" spans="1:12" ht="14.45" customHeight="1" x14ac:dyDescent="0.2">
      <c r="A1" s="83" t="s">
        <v>60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ht="11.25" customHeight="1" x14ac:dyDescent="0.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ht="11.2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ht="51" x14ac:dyDescent="0.2">
      <c r="A4" s="33" t="s">
        <v>0</v>
      </c>
      <c r="B4" s="34" t="s">
        <v>163</v>
      </c>
      <c r="C4" s="34" t="s">
        <v>1</v>
      </c>
      <c r="D4" s="35" t="s">
        <v>2</v>
      </c>
      <c r="E4" s="36" t="s">
        <v>37</v>
      </c>
      <c r="F4" s="36" t="s">
        <v>3</v>
      </c>
      <c r="G4" s="36" t="s">
        <v>38</v>
      </c>
      <c r="H4" s="36" t="s">
        <v>39</v>
      </c>
      <c r="I4" s="36" t="s">
        <v>20</v>
      </c>
      <c r="J4" s="36" t="s">
        <v>257</v>
      </c>
      <c r="K4" s="36" t="s">
        <v>259</v>
      </c>
      <c r="L4" s="37" t="s">
        <v>40</v>
      </c>
    </row>
    <row r="5" spans="1:12" ht="12.75" x14ac:dyDescent="0.2">
      <c r="A5" s="84">
        <v>1</v>
      </c>
      <c r="B5" s="85">
        <v>2</v>
      </c>
      <c r="C5" s="85">
        <v>4</v>
      </c>
      <c r="D5" s="85">
        <v>5</v>
      </c>
      <c r="E5" s="85">
        <v>6</v>
      </c>
      <c r="F5" s="85">
        <v>7</v>
      </c>
      <c r="G5" s="32">
        <v>8</v>
      </c>
      <c r="H5" s="32">
        <v>9</v>
      </c>
      <c r="I5" s="85">
        <v>10</v>
      </c>
      <c r="J5" s="32">
        <v>11</v>
      </c>
      <c r="K5" s="32">
        <v>12</v>
      </c>
      <c r="L5" s="38">
        <v>13</v>
      </c>
    </row>
    <row r="6" spans="1:12" ht="12.75" x14ac:dyDescent="0.2">
      <c r="A6" s="84"/>
      <c r="B6" s="86"/>
      <c r="C6" s="85"/>
      <c r="D6" s="86"/>
      <c r="E6" s="85"/>
      <c r="F6" s="85"/>
      <c r="G6" s="32" t="s">
        <v>24</v>
      </c>
      <c r="H6" s="32" t="s">
        <v>25</v>
      </c>
      <c r="I6" s="85"/>
      <c r="J6" s="32" t="s">
        <v>258</v>
      </c>
      <c r="K6" s="32" t="s">
        <v>256</v>
      </c>
      <c r="L6" s="38" t="s">
        <v>26</v>
      </c>
    </row>
    <row r="7" spans="1:12" ht="12.75" x14ac:dyDescent="0.2">
      <c r="A7" s="92" t="s">
        <v>174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4"/>
    </row>
    <row r="8" spans="1:12" ht="24.95" customHeight="1" x14ac:dyDescent="0.2">
      <c r="A8" s="39" t="s">
        <v>293</v>
      </c>
      <c r="B8" s="4"/>
      <c r="C8" s="5" t="s">
        <v>421</v>
      </c>
      <c r="D8" s="3" t="s">
        <v>4</v>
      </c>
      <c r="E8" s="7">
        <v>0</v>
      </c>
      <c r="F8" s="9">
        <v>0.22</v>
      </c>
      <c r="G8" s="8">
        <f>+E8*F8</f>
        <v>0</v>
      </c>
      <c r="H8" s="8">
        <f>+E8+G8</f>
        <v>0</v>
      </c>
      <c r="I8" s="11">
        <v>3996</v>
      </c>
      <c r="J8" s="48">
        <f>G8*I8</f>
        <v>0</v>
      </c>
      <c r="K8" s="48">
        <f>E8*I8</f>
        <v>0</v>
      </c>
      <c r="L8" s="40">
        <f>+H8*I8</f>
        <v>0</v>
      </c>
    </row>
    <row r="9" spans="1:12" ht="24.95" customHeight="1" x14ac:dyDescent="0.2">
      <c r="A9" s="39" t="s">
        <v>294</v>
      </c>
      <c r="B9" s="4"/>
      <c r="C9" s="5" t="s">
        <v>422</v>
      </c>
      <c r="D9" s="3" t="s">
        <v>4</v>
      </c>
      <c r="E9" s="7">
        <v>0</v>
      </c>
      <c r="F9" s="9">
        <v>0.22</v>
      </c>
      <c r="G9" s="8">
        <f t="shared" ref="G9:G69" si="0">+E9*F9</f>
        <v>0</v>
      </c>
      <c r="H9" s="8">
        <f t="shared" ref="H9:H69" si="1">+E9+G9</f>
        <v>0</v>
      </c>
      <c r="I9" s="11">
        <v>3000</v>
      </c>
      <c r="J9" s="48">
        <f t="shared" ref="J9:J45" si="2">G9*I9</f>
        <v>0</v>
      </c>
      <c r="K9" s="48">
        <f t="shared" ref="K9:K45" si="3">E9*I9</f>
        <v>0</v>
      </c>
      <c r="L9" s="40">
        <f t="shared" ref="L9:L74" si="4">+H9*I9</f>
        <v>0</v>
      </c>
    </row>
    <row r="10" spans="1:12" ht="24.95" customHeight="1" x14ac:dyDescent="0.2">
      <c r="A10" s="39" t="s">
        <v>295</v>
      </c>
      <c r="B10" s="4"/>
      <c r="C10" s="5" t="s">
        <v>423</v>
      </c>
      <c r="D10" s="3" t="s">
        <v>4</v>
      </c>
      <c r="E10" s="7">
        <v>0</v>
      </c>
      <c r="F10" s="9">
        <v>0.22</v>
      </c>
      <c r="G10" s="8">
        <f t="shared" si="0"/>
        <v>0</v>
      </c>
      <c r="H10" s="8">
        <f t="shared" si="1"/>
        <v>0</v>
      </c>
      <c r="I10" s="11">
        <v>2004</v>
      </c>
      <c r="J10" s="48">
        <f t="shared" si="2"/>
        <v>0</v>
      </c>
      <c r="K10" s="48">
        <f t="shared" si="3"/>
        <v>0</v>
      </c>
      <c r="L10" s="40">
        <f t="shared" si="4"/>
        <v>0</v>
      </c>
    </row>
    <row r="11" spans="1:12" ht="24.95" customHeight="1" x14ac:dyDescent="0.2">
      <c r="A11" s="39" t="s">
        <v>296</v>
      </c>
      <c r="B11" s="4"/>
      <c r="C11" s="5" t="s">
        <v>61</v>
      </c>
      <c r="D11" s="3" t="s">
        <v>4</v>
      </c>
      <c r="E11" s="7">
        <v>0</v>
      </c>
      <c r="F11" s="9">
        <v>0.22</v>
      </c>
      <c r="G11" s="8">
        <f t="shared" si="0"/>
        <v>0</v>
      </c>
      <c r="H11" s="8">
        <f t="shared" si="1"/>
        <v>0</v>
      </c>
      <c r="I11" s="11">
        <v>1008</v>
      </c>
      <c r="J11" s="48">
        <f t="shared" si="2"/>
        <v>0</v>
      </c>
      <c r="K11" s="48">
        <f t="shared" si="3"/>
        <v>0</v>
      </c>
      <c r="L11" s="40">
        <f t="shared" si="4"/>
        <v>0</v>
      </c>
    </row>
    <row r="12" spans="1:12" ht="24.95" customHeight="1" x14ac:dyDescent="0.2">
      <c r="A12" s="39" t="s">
        <v>297</v>
      </c>
      <c r="B12" s="4"/>
      <c r="C12" s="5" t="s">
        <v>424</v>
      </c>
      <c r="D12" s="3" t="s">
        <v>4</v>
      </c>
      <c r="E12" s="7">
        <v>0</v>
      </c>
      <c r="F12" s="9">
        <v>0.22</v>
      </c>
      <c r="G12" s="8">
        <f t="shared" si="0"/>
        <v>0</v>
      </c>
      <c r="H12" s="8">
        <f t="shared" si="1"/>
        <v>0</v>
      </c>
      <c r="I12" s="11">
        <v>12000</v>
      </c>
      <c r="J12" s="48">
        <f t="shared" si="2"/>
        <v>0</v>
      </c>
      <c r="K12" s="48">
        <f t="shared" si="3"/>
        <v>0</v>
      </c>
      <c r="L12" s="40">
        <f t="shared" si="4"/>
        <v>0</v>
      </c>
    </row>
    <row r="13" spans="1:12" ht="24.95" customHeight="1" x14ac:dyDescent="0.2">
      <c r="A13" s="39" t="s">
        <v>298</v>
      </c>
      <c r="B13" s="4"/>
      <c r="C13" s="5" t="s">
        <v>425</v>
      </c>
      <c r="D13" s="3" t="s">
        <v>4</v>
      </c>
      <c r="E13" s="7">
        <v>0</v>
      </c>
      <c r="F13" s="9">
        <v>0.22</v>
      </c>
      <c r="G13" s="8">
        <f t="shared" si="0"/>
        <v>0</v>
      </c>
      <c r="H13" s="8">
        <f t="shared" si="1"/>
        <v>0</v>
      </c>
      <c r="I13" s="11">
        <v>12000</v>
      </c>
      <c r="J13" s="48">
        <f t="shared" si="2"/>
        <v>0</v>
      </c>
      <c r="K13" s="48">
        <f t="shared" si="3"/>
        <v>0</v>
      </c>
      <c r="L13" s="40">
        <f t="shared" si="4"/>
        <v>0</v>
      </c>
    </row>
    <row r="14" spans="1:12" ht="24.95" customHeight="1" x14ac:dyDescent="0.2">
      <c r="A14" s="39" t="s">
        <v>299</v>
      </c>
      <c r="B14" s="4"/>
      <c r="C14" s="5" t="s">
        <v>426</v>
      </c>
      <c r="D14" s="3" t="s">
        <v>4</v>
      </c>
      <c r="E14" s="7">
        <v>0</v>
      </c>
      <c r="F14" s="9">
        <v>0.22</v>
      </c>
      <c r="G14" s="8">
        <f t="shared" si="0"/>
        <v>0</v>
      </c>
      <c r="H14" s="8">
        <f t="shared" si="1"/>
        <v>0</v>
      </c>
      <c r="I14" s="11">
        <v>12000</v>
      </c>
      <c r="J14" s="48">
        <f t="shared" si="2"/>
        <v>0</v>
      </c>
      <c r="K14" s="48">
        <f t="shared" si="3"/>
        <v>0</v>
      </c>
      <c r="L14" s="40">
        <f t="shared" si="4"/>
        <v>0</v>
      </c>
    </row>
    <row r="15" spans="1:12" ht="24.95" customHeight="1" x14ac:dyDescent="0.2">
      <c r="A15" s="39" t="s">
        <v>301</v>
      </c>
      <c r="B15" s="4"/>
      <c r="C15" s="5" t="s">
        <v>62</v>
      </c>
      <c r="D15" s="3" t="s">
        <v>4</v>
      </c>
      <c r="E15" s="7">
        <v>0</v>
      </c>
      <c r="F15" s="9">
        <v>0.22</v>
      </c>
      <c r="G15" s="8">
        <f t="shared" si="0"/>
        <v>0</v>
      </c>
      <c r="H15" s="8">
        <f t="shared" si="1"/>
        <v>0</v>
      </c>
      <c r="I15" s="11">
        <v>2004</v>
      </c>
      <c r="J15" s="48">
        <f t="shared" si="2"/>
        <v>0</v>
      </c>
      <c r="K15" s="48">
        <f t="shared" si="3"/>
        <v>0</v>
      </c>
      <c r="L15" s="40">
        <f t="shared" si="4"/>
        <v>0</v>
      </c>
    </row>
    <row r="16" spans="1:12" ht="24.95" customHeight="1" x14ac:dyDescent="0.2">
      <c r="A16" s="39" t="s">
        <v>300</v>
      </c>
      <c r="B16" s="4"/>
      <c r="C16" s="5" t="s">
        <v>63</v>
      </c>
      <c r="D16" s="3" t="s">
        <v>4</v>
      </c>
      <c r="E16" s="7">
        <v>0</v>
      </c>
      <c r="F16" s="9">
        <v>0.22</v>
      </c>
      <c r="G16" s="8">
        <f t="shared" si="0"/>
        <v>0</v>
      </c>
      <c r="H16" s="8">
        <f t="shared" si="1"/>
        <v>0</v>
      </c>
      <c r="I16" s="11">
        <v>10000</v>
      </c>
      <c r="J16" s="48">
        <f t="shared" si="2"/>
        <v>0</v>
      </c>
      <c r="K16" s="48">
        <f t="shared" si="3"/>
        <v>0</v>
      </c>
      <c r="L16" s="40">
        <f t="shared" si="4"/>
        <v>0</v>
      </c>
    </row>
    <row r="17" spans="1:12" ht="24.95" customHeight="1" x14ac:dyDescent="0.2">
      <c r="A17" s="39" t="s">
        <v>302</v>
      </c>
      <c r="B17" s="4"/>
      <c r="C17" s="5" t="s">
        <v>64</v>
      </c>
      <c r="D17" s="3" t="s">
        <v>4</v>
      </c>
      <c r="E17" s="7">
        <v>0</v>
      </c>
      <c r="F17" s="9">
        <v>0.22</v>
      </c>
      <c r="G17" s="8">
        <f t="shared" si="0"/>
        <v>0</v>
      </c>
      <c r="H17" s="8">
        <f t="shared" si="1"/>
        <v>0</v>
      </c>
      <c r="I17" s="11">
        <v>10000</v>
      </c>
      <c r="J17" s="48">
        <f t="shared" si="2"/>
        <v>0</v>
      </c>
      <c r="K17" s="48">
        <f t="shared" si="3"/>
        <v>0</v>
      </c>
      <c r="L17" s="40">
        <f t="shared" si="4"/>
        <v>0</v>
      </c>
    </row>
    <row r="18" spans="1:12" ht="24.95" customHeight="1" x14ac:dyDescent="0.2">
      <c r="A18" s="39" t="s">
        <v>303</v>
      </c>
      <c r="B18" s="4"/>
      <c r="C18" s="5" t="s">
        <v>65</v>
      </c>
      <c r="D18" s="3" t="s">
        <v>4</v>
      </c>
      <c r="E18" s="7">
        <v>0</v>
      </c>
      <c r="F18" s="9">
        <v>0.22</v>
      </c>
      <c r="G18" s="8">
        <f t="shared" si="0"/>
        <v>0</v>
      </c>
      <c r="H18" s="8">
        <f t="shared" si="1"/>
        <v>0</v>
      </c>
      <c r="I18" s="11">
        <v>10000</v>
      </c>
      <c r="J18" s="48">
        <f t="shared" si="2"/>
        <v>0</v>
      </c>
      <c r="K18" s="48">
        <f t="shared" si="3"/>
        <v>0</v>
      </c>
      <c r="L18" s="40">
        <f t="shared" si="4"/>
        <v>0</v>
      </c>
    </row>
    <row r="19" spans="1:12" ht="24.95" customHeight="1" x14ac:dyDescent="0.2">
      <c r="A19" s="39" t="s">
        <v>304</v>
      </c>
      <c r="B19" s="4"/>
      <c r="C19" s="5" t="s">
        <v>427</v>
      </c>
      <c r="D19" s="3" t="s">
        <v>4</v>
      </c>
      <c r="E19" s="7">
        <v>0</v>
      </c>
      <c r="F19" s="9">
        <v>0.22</v>
      </c>
      <c r="G19" s="8">
        <f t="shared" si="0"/>
        <v>0</v>
      </c>
      <c r="H19" s="8">
        <f t="shared" si="1"/>
        <v>0</v>
      </c>
      <c r="I19" s="11">
        <v>1500</v>
      </c>
      <c r="J19" s="48">
        <f t="shared" si="2"/>
        <v>0</v>
      </c>
      <c r="K19" s="48">
        <f t="shared" si="3"/>
        <v>0</v>
      </c>
      <c r="L19" s="40">
        <f t="shared" si="4"/>
        <v>0</v>
      </c>
    </row>
    <row r="20" spans="1:12" ht="24.95" customHeight="1" x14ac:dyDescent="0.2">
      <c r="A20" s="39" t="s">
        <v>305</v>
      </c>
      <c r="B20" s="4"/>
      <c r="C20" s="5" t="s">
        <v>428</v>
      </c>
      <c r="D20" s="3" t="s">
        <v>4</v>
      </c>
      <c r="E20" s="7">
        <v>0</v>
      </c>
      <c r="F20" s="9">
        <v>0.22</v>
      </c>
      <c r="G20" s="8">
        <f t="shared" si="0"/>
        <v>0</v>
      </c>
      <c r="H20" s="8">
        <f t="shared" si="1"/>
        <v>0</v>
      </c>
      <c r="I20" s="11">
        <v>1500</v>
      </c>
      <c r="J20" s="48">
        <f t="shared" si="2"/>
        <v>0</v>
      </c>
      <c r="K20" s="48">
        <f t="shared" si="3"/>
        <v>0</v>
      </c>
      <c r="L20" s="40">
        <f t="shared" si="4"/>
        <v>0</v>
      </c>
    </row>
    <row r="21" spans="1:12" ht="24.95" customHeight="1" x14ac:dyDescent="0.2">
      <c r="A21" s="39" t="s">
        <v>306</v>
      </c>
      <c r="B21" s="4"/>
      <c r="C21" s="5" t="s">
        <v>429</v>
      </c>
      <c r="D21" s="3" t="s">
        <v>4</v>
      </c>
      <c r="E21" s="7">
        <v>0</v>
      </c>
      <c r="F21" s="9">
        <v>0.22</v>
      </c>
      <c r="G21" s="8">
        <f t="shared" si="0"/>
        <v>0</v>
      </c>
      <c r="H21" s="8">
        <f t="shared" si="1"/>
        <v>0</v>
      </c>
      <c r="I21" s="11">
        <v>1500</v>
      </c>
      <c r="J21" s="48">
        <f t="shared" si="2"/>
        <v>0</v>
      </c>
      <c r="K21" s="48">
        <f t="shared" si="3"/>
        <v>0</v>
      </c>
      <c r="L21" s="40">
        <f t="shared" si="4"/>
        <v>0</v>
      </c>
    </row>
    <row r="22" spans="1:12" ht="24.95" customHeight="1" x14ac:dyDescent="0.2">
      <c r="A22" s="39" t="s">
        <v>307</v>
      </c>
      <c r="B22" s="4"/>
      <c r="C22" s="5" t="s">
        <v>430</v>
      </c>
      <c r="D22" s="3" t="s">
        <v>4</v>
      </c>
      <c r="E22" s="7">
        <v>0</v>
      </c>
      <c r="F22" s="9">
        <v>0.22</v>
      </c>
      <c r="G22" s="8">
        <f t="shared" si="0"/>
        <v>0</v>
      </c>
      <c r="H22" s="8">
        <f t="shared" si="1"/>
        <v>0</v>
      </c>
      <c r="I22" s="11">
        <v>50</v>
      </c>
      <c r="J22" s="48">
        <f t="shared" si="2"/>
        <v>0</v>
      </c>
      <c r="K22" s="48">
        <f t="shared" si="3"/>
        <v>0</v>
      </c>
      <c r="L22" s="40">
        <f t="shared" si="4"/>
        <v>0</v>
      </c>
    </row>
    <row r="23" spans="1:12" ht="24.95" customHeight="1" x14ac:dyDescent="0.2">
      <c r="A23" s="39" t="s">
        <v>308</v>
      </c>
      <c r="B23" s="4"/>
      <c r="C23" s="5" t="s">
        <v>431</v>
      </c>
      <c r="D23" s="3" t="s">
        <v>4</v>
      </c>
      <c r="E23" s="7">
        <v>0</v>
      </c>
      <c r="F23" s="9">
        <v>0.22</v>
      </c>
      <c r="G23" s="8">
        <f t="shared" si="0"/>
        <v>0</v>
      </c>
      <c r="H23" s="8">
        <f t="shared" si="1"/>
        <v>0</v>
      </c>
      <c r="I23" s="11">
        <v>50</v>
      </c>
      <c r="J23" s="48">
        <f t="shared" si="2"/>
        <v>0</v>
      </c>
      <c r="K23" s="48">
        <f t="shared" si="3"/>
        <v>0</v>
      </c>
      <c r="L23" s="40">
        <f t="shared" si="4"/>
        <v>0</v>
      </c>
    </row>
    <row r="24" spans="1:12" ht="24.95" customHeight="1" x14ac:dyDescent="0.2">
      <c r="A24" s="39" t="s">
        <v>309</v>
      </c>
      <c r="B24" s="4"/>
      <c r="C24" s="5" t="s">
        <v>432</v>
      </c>
      <c r="D24" s="3" t="s">
        <v>4</v>
      </c>
      <c r="E24" s="7">
        <v>0</v>
      </c>
      <c r="F24" s="9">
        <v>0.22</v>
      </c>
      <c r="G24" s="8">
        <f t="shared" si="0"/>
        <v>0</v>
      </c>
      <c r="H24" s="8">
        <f t="shared" si="1"/>
        <v>0</v>
      </c>
      <c r="I24" s="11">
        <v>1500</v>
      </c>
      <c r="J24" s="48">
        <f t="shared" si="2"/>
        <v>0</v>
      </c>
      <c r="K24" s="48">
        <f t="shared" si="3"/>
        <v>0</v>
      </c>
      <c r="L24" s="40">
        <f t="shared" si="4"/>
        <v>0</v>
      </c>
    </row>
    <row r="25" spans="1:12" ht="24.95" customHeight="1" x14ac:dyDescent="0.2">
      <c r="A25" s="39" t="s">
        <v>310</v>
      </c>
      <c r="B25" s="4"/>
      <c r="C25" s="5" t="s">
        <v>433</v>
      </c>
      <c r="D25" s="3" t="s">
        <v>4</v>
      </c>
      <c r="E25" s="7">
        <v>0</v>
      </c>
      <c r="F25" s="9">
        <v>0.22</v>
      </c>
      <c r="G25" s="8">
        <f t="shared" si="0"/>
        <v>0</v>
      </c>
      <c r="H25" s="8">
        <f t="shared" si="1"/>
        <v>0</v>
      </c>
      <c r="I25" s="11">
        <v>1500</v>
      </c>
      <c r="J25" s="48">
        <f t="shared" si="2"/>
        <v>0</v>
      </c>
      <c r="K25" s="48">
        <f t="shared" si="3"/>
        <v>0</v>
      </c>
      <c r="L25" s="40">
        <f t="shared" si="4"/>
        <v>0</v>
      </c>
    </row>
    <row r="26" spans="1:12" ht="24.95" customHeight="1" x14ac:dyDescent="0.2">
      <c r="A26" s="39" t="s">
        <v>311</v>
      </c>
      <c r="B26" s="4"/>
      <c r="C26" s="5" t="s">
        <v>434</v>
      </c>
      <c r="D26" s="3" t="s">
        <v>4</v>
      </c>
      <c r="E26" s="7">
        <v>0</v>
      </c>
      <c r="F26" s="9">
        <v>0.22</v>
      </c>
      <c r="G26" s="8">
        <f t="shared" si="0"/>
        <v>0</v>
      </c>
      <c r="H26" s="8">
        <f t="shared" si="1"/>
        <v>0</v>
      </c>
      <c r="I26" s="11">
        <v>1500</v>
      </c>
      <c r="J26" s="48">
        <f t="shared" si="2"/>
        <v>0</v>
      </c>
      <c r="K26" s="48">
        <f t="shared" si="3"/>
        <v>0</v>
      </c>
      <c r="L26" s="40">
        <f t="shared" si="4"/>
        <v>0</v>
      </c>
    </row>
    <row r="27" spans="1:12" ht="24.95" customHeight="1" x14ac:dyDescent="0.2">
      <c r="A27" s="39" t="s">
        <v>312</v>
      </c>
      <c r="B27" s="4"/>
      <c r="C27" s="5" t="s">
        <v>435</v>
      </c>
      <c r="D27" s="3" t="s">
        <v>4</v>
      </c>
      <c r="E27" s="7">
        <v>0</v>
      </c>
      <c r="F27" s="9">
        <v>0.22</v>
      </c>
      <c r="G27" s="8">
        <f t="shared" si="0"/>
        <v>0</v>
      </c>
      <c r="H27" s="8">
        <f t="shared" si="1"/>
        <v>0</v>
      </c>
      <c r="I27" s="11">
        <v>50</v>
      </c>
      <c r="J27" s="48">
        <f t="shared" si="2"/>
        <v>0</v>
      </c>
      <c r="K27" s="48">
        <f t="shared" si="3"/>
        <v>0</v>
      </c>
      <c r="L27" s="40">
        <f t="shared" si="4"/>
        <v>0</v>
      </c>
    </row>
    <row r="28" spans="1:12" ht="24.95" customHeight="1" x14ac:dyDescent="0.2">
      <c r="A28" s="39" t="s">
        <v>313</v>
      </c>
      <c r="B28" s="4"/>
      <c r="C28" s="5" t="s">
        <v>66</v>
      </c>
      <c r="D28" s="3" t="s">
        <v>4</v>
      </c>
      <c r="E28" s="17">
        <v>0</v>
      </c>
      <c r="F28" s="9">
        <v>0.22</v>
      </c>
      <c r="G28" s="8">
        <f t="shared" si="0"/>
        <v>0</v>
      </c>
      <c r="H28" s="8">
        <f t="shared" si="1"/>
        <v>0</v>
      </c>
      <c r="I28" s="11">
        <v>1500</v>
      </c>
      <c r="J28" s="48">
        <f t="shared" si="2"/>
        <v>0</v>
      </c>
      <c r="K28" s="48">
        <f t="shared" si="3"/>
        <v>0</v>
      </c>
      <c r="L28" s="40">
        <f t="shared" si="4"/>
        <v>0</v>
      </c>
    </row>
    <row r="29" spans="1:12" ht="24.95" customHeight="1" x14ac:dyDescent="0.2">
      <c r="A29" s="39" t="s">
        <v>314</v>
      </c>
      <c r="B29" s="4"/>
      <c r="C29" s="13" t="s">
        <v>165</v>
      </c>
      <c r="D29" s="3" t="s">
        <v>4</v>
      </c>
      <c r="E29" s="7">
        <v>0</v>
      </c>
      <c r="F29" s="9">
        <v>0.22</v>
      </c>
      <c r="G29" s="8">
        <f t="shared" si="0"/>
        <v>0</v>
      </c>
      <c r="H29" s="8">
        <f t="shared" si="1"/>
        <v>0</v>
      </c>
      <c r="I29" s="11">
        <v>80</v>
      </c>
      <c r="J29" s="48">
        <f t="shared" si="2"/>
        <v>0</v>
      </c>
      <c r="K29" s="48">
        <f t="shared" si="3"/>
        <v>0</v>
      </c>
      <c r="L29" s="40">
        <f t="shared" si="4"/>
        <v>0</v>
      </c>
    </row>
    <row r="30" spans="1:12" ht="24.95" customHeight="1" x14ac:dyDescent="0.2">
      <c r="A30" s="39" t="s">
        <v>315</v>
      </c>
      <c r="B30" s="16"/>
      <c r="C30" s="13" t="s">
        <v>173</v>
      </c>
      <c r="D30" s="3" t="s">
        <v>4</v>
      </c>
      <c r="E30" s="7">
        <v>0</v>
      </c>
      <c r="F30" s="9">
        <v>0.22</v>
      </c>
      <c r="G30" s="8">
        <f t="shared" si="0"/>
        <v>0</v>
      </c>
      <c r="H30" s="8">
        <f t="shared" si="1"/>
        <v>0</v>
      </c>
      <c r="I30" s="11">
        <v>16</v>
      </c>
      <c r="J30" s="48">
        <f t="shared" si="2"/>
        <v>0</v>
      </c>
      <c r="K30" s="48">
        <f t="shared" si="3"/>
        <v>0</v>
      </c>
      <c r="L30" s="40">
        <f t="shared" si="4"/>
        <v>0</v>
      </c>
    </row>
    <row r="31" spans="1:12" ht="24.95" customHeight="1" x14ac:dyDescent="0.2">
      <c r="A31" s="39" t="s">
        <v>316</v>
      </c>
      <c r="B31" s="4"/>
      <c r="C31" s="5" t="s">
        <v>67</v>
      </c>
      <c r="D31" s="3" t="s">
        <v>4</v>
      </c>
      <c r="E31" s="7">
        <v>0</v>
      </c>
      <c r="F31" s="9">
        <v>0.22</v>
      </c>
      <c r="G31" s="8">
        <f t="shared" si="0"/>
        <v>0</v>
      </c>
      <c r="H31" s="8">
        <f t="shared" si="1"/>
        <v>0</v>
      </c>
      <c r="I31" s="18">
        <v>130</v>
      </c>
      <c r="J31" s="48">
        <f t="shared" si="2"/>
        <v>0</v>
      </c>
      <c r="K31" s="48">
        <f t="shared" si="3"/>
        <v>0</v>
      </c>
      <c r="L31" s="40">
        <f t="shared" si="4"/>
        <v>0</v>
      </c>
    </row>
    <row r="32" spans="1:12" ht="24.95" customHeight="1" x14ac:dyDescent="0.2">
      <c r="A32" s="39" t="s">
        <v>317</v>
      </c>
      <c r="B32" s="4"/>
      <c r="C32" s="5" t="s">
        <v>68</v>
      </c>
      <c r="D32" s="3" t="s">
        <v>4</v>
      </c>
      <c r="E32" s="7">
        <v>0</v>
      </c>
      <c r="F32" s="9">
        <v>0.22</v>
      </c>
      <c r="G32" s="8">
        <f t="shared" si="0"/>
        <v>0</v>
      </c>
      <c r="H32" s="8">
        <f t="shared" si="1"/>
        <v>0</v>
      </c>
      <c r="I32" s="11">
        <v>200</v>
      </c>
      <c r="J32" s="48">
        <f t="shared" si="2"/>
        <v>0</v>
      </c>
      <c r="K32" s="48">
        <f t="shared" si="3"/>
        <v>0</v>
      </c>
      <c r="L32" s="40">
        <f t="shared" si="4"/>
        <v>0</v>
      </c>
    </row>
    <row r="33" spans="1:12" ht="24.95" customHeight="1" x14ac:dyDescent="0.2">
      <c r="A33" s="39" t="s">
        <v>318</v>
      </c>
      <c r="B33" s="4"/>
      <c r="C33" s="5" t="s">
        <v>69</v>
      </c>
      <c r="D33" s="3" t="s">
        <v>4</v>
      </c>
      <c r="E33" s="7">
        <v>0</v>
      </c>
      <c r="F33" s="9">
        <v>0.22</v>
      </c>
      <c r="G33" s="8">
        <f t="shared" si="0"/>
        <v>0</v>
      </c>
      <c r="H33" s="8">
        <f t="shared" si="1"/>
        <v>0</v>
      </c>
      <c r="I33" s="11">
        <v>20</v>
      </c>
      <c r="J33" s="48">
        <f t="shared" si="2"/>
        <v>0</v>
      </c>
      <c r="K33" s="48">
        <f t="shared" si="3"/>
        <v>0</v>
      </c>
      <c r="L33" s="40">
        <f t="shared" si="4"/>
        <v>0</v>
      </c>
    </row>
    <row r="34" spans="1:12" ht="24.95" customHeight="1" x14ac:dyDescent="0.2">
      <c r="A34" s="39" t="s">
        <v>319</v>
      </c>
      <c r="B34" s="4"/>
      <c r="C34" s="5" t="s">
        <v>70</v>
      </c>
      <c r="D34" s="3" t="s">
        <v>4</v>
      </c>
      <c r="E34" s="7">
        <v>0</v>
      </c>
      <c r="F34" s="9">
        <v>0.22</v>
      </c>
      <c r="G34" s="8">
        <f t="shared" si="0"/>
        <v>0</v>
      </c>
      <c r="H34" s="8">
        <f t="shared" si="1"/>
        <v>0</v>
      </c>
      <c r="I34" s="11">
        <v>3500</v>
      </c>
      <c r="J34" s="48">
        <f t="shared" si="2"/>
        <v>0</v>
      </c>
      <c r="K34" s="48">
        <f t="shared" si="3"/>
        <v>0</v>
      </c>
      <c r="L34" s="40">
        <f t="shared" si="4"/>
        <v>0</v>
      </c>
    </row>
    <row r="35" spans="1:12" ht="24.95" customHeight="1" x14ac:dyDescent="0.2">
      <c r="A35" s="39" t="s">
        <v>320</v>
      </c>
      <c r="B35" s="4"/>
      <c r="C35" s="5" t="s">
        <v>71</v>
      </c>
      <c r="D35" s="3" t="s">
        <v>4</v>
      </c>
      <c r="E35" s="7">
        <v>0</v>
      </c>
      <c r="F35" s="9">
        <v>0.22</v>
      </c>
      <c r="G35" s="8">
        <f t="shared" si="0"/>
        <v>0</v>
      </c>
      <c r="H35" s="8">
        <f t="shared" si="1"/>
        <v>0</v>
      </c>
      <c r="I35" s="11">
        <v>4000</v>
      </c>
      <c r="J35" s="48">
        <f t="shared" si="2"/>
        <v>0</v>
      </c>
      <c r="K35" s="48">
        <f t="shared" si="3"/>
        <v>0</v>
      </c>
      <c r="L35" s="40">
        <f t="shared" si="4"/>
        <v>0</v>
      </c>
    </row>
    <row r="36" spans="1:12" ht="24.95" customHeight="1" x14ac:dyDescent="0.2">
      <c r="A36" s="39" t="s">
        <v>436</v>
      </c>
      <c r="B36" s="4"/>
      <c r="C36" s="5" t="s">
        <v>72</v>
      </c>
      <c r="D36" s="3" t="s">
        <v>4</v>
      </c>
      <c r="E36" s="7">
        <v>0</v>
      </c>
      <c r="F36" s="9">
        <v>0.22</v>
      </c>
      <c r="G36" s="8">
        <f t="shared" si="0"/>
        <v>0</v>
      </c>
      <c r="H36" s="8">
        <f t="shared" si="1"/>
        <v>0</v>
      </c>
      <c r="I36" s="11">
        <v>60</v>
      </c>
      <c r="J36" s="48">
        <f t="shared" si="2"/>
        <v>0</v>
      </c>
      <c r="K36" s="48">
        <f t="shared" si="3"/>
        <v>0</v>
      </c>
      <c r="L36" s="40">
        <f t="shared" si="4"/>
        <v>0</v>
      </c>
    </row>
    <row r="37" spans="1:12" ht="24.95" customHeight="1" x14ac:dyDescent="0.2">
      <c r="A37" s="39" t="s">
        <v>321</v>
      </c>
      <c r="B37" s="4"/>
      <c r="C37" s="5" t="s">
        <v>73</v>
      </c>
      <c r="D37" s="3" t="s">
        <v>4</v>
      </c>
      <c r="E37" s="7">
        <v>0</v>
      </c>
      <c r="F37" s="9">
        <v>0.22</v>
      </c>
      <c r="G37" s="8">
        <f t="shared" si="0"/>
        <v>0</v>
      </c>
      <c r="H37" s="8">
        <f t="shared" si="1"/>
        <v>0</v>
      </c>
      <c r="I37" s="11">
        <v>60</v>
      </c>
      <c r="J37" s="48">
        <f t="shared" si="2"/>
        <v>0</v>
      </c>
      <c r="K37" s="48">
        <f t="shared" si="3"/>
        <v>0</v>
      </c>
      <c r="L37" s="40">
        <f t="shared" si="4"/>
        <v>0</v>
      </c>
    </row>
    <row r="38" spans="1:12" ht="24.95" customHeight="1" x14ac:dyDescent="0.2">
      <c r="A38" s="39" t="s">
        <v>322</v>
      </c>
      <c r="B38" s="4"/>
      <c r="C38" s="5" t="s">
        <v>74</v>
      </c>
      <c r="D38" s="3" t="s">
        <v>4</v>
      </c>
      <c r="E38" s="7">
        <v>0</v>
      </c>
      <c r="F38" s="9">
        <v>0.22</v>
      </c>
      <c r="G38" s="8">
        <f t="shared" si="0"/>
        <v>0</v>
      </c>
      <c r="H38" s="8">
        <f t="shared" si="1"/>
        <v>0</v>
      </c>
      <c r="I38" s="11">
        <v>60</v>
      </c>
      <c r="J38" s="48">
        <f t="shared" si="2"/>
        <v>0</v>
      </c>
      <c r="K38" s="48">
        <f t="shared" si="3"/>
        <v>0</v>
      </c>
      <c r="L38" s="40">
        <f t="shared" si="4"/>
        <v>0</v>
      </c>
    </row>
    <row r="39" spans="1:12" ht="24.95" customHeight="1" x14ac:dyDescent="0.2">
      <c r="A39" s="39" t="s">
        <v>323</v>
      </c>
      <c r="B39" s="4"/>
      <c r="C39" s="5" t="s">
        <v>75</v>
      </c>
      <c r="D39" s="3" t="s">
        <v>4</v>
      </c>
      <c r="E39" s="7">
        <v>0</v>
      </c>
      <c r="F39" s="9">
        <v>0.22</v>
      </c>
      <c r="G39" s="8">
        <f t="shared" si="0"/>
        <v>0</v>
      </c>
      <c r="H39" s="8">
        <f t="shared" si="1"/>
        <v>0</v>
      </c>
      <c r="I39" s="11">
        <v>100</v>
      </c>
      <c r="J39" s="48">
        <f t="shared" si="2"/>
        <v>0</v>
      </c>
      <c r="K39" s="48">
        <f t="shared" si="3"/>
        <v>0</v>
      </c>
      <c r="L39" s="40">
        <f t="shared" si="4"/>
        <v>0</v>
      </c>
    </row>
    <row r="40" spans="1:12" ht="24.95" customHeight="1" x14ac:dyDescent="0.2">
      <c r="A40" s="39" t="s">
        <v>324</v>
      </c>
      <c r="B40" s="4"/>
      <c r="C40" s="5" t="s">
        <v>76</v>
      </c>
      <c r="D40" s="3" t="s">
        <v>4</v>
      </c>
      <c r="E40" s="7">
        <v>0</v>
      </c>
      <c r="F40" s="9">
        <v>0.22</v>
      </c>
      <c r="G40" s="8">
        <f t="shared" si="0"/>
        <v>0</v>
      </c>
      <c r="H40" s="8">
        <f t="shared" si="1"/>
        <v>0</v>
      </c>
      <c r="I40" s="11">
        <v>23</v>
      </c>
      <c r="J40" s="48">
        <f t="shared" si="2"/>
        <v>0</v>
      </c>
      <c r="K40" s="48">
        <f t="shared" si="3"/>
        <v>0</v>
      </c>
      <c r="L40" s="40">
        <f t="shared" si="4"/>
        <v>0</v>
      </c>
    </row>
    <row r="41" spans="1:12" ht="24.95" customHeight="1" x14ac:dyDescent="0.2">
      <c r="A41" s="39" t="s">
        <v>325</v>
      </c>
      <c r="B41" s="4"/>
      <c r="C41" s="5" t="s">
        <v>77</v>
      </c>
      <c r="D41" s="3" t="s">
        <v>4</v>
      </c>
      <c r="E41" s="7">
        <v>0</v>
      </c>
      <c r="F41" s="9">
        <v>0.22</v>
      </c>
      <c r="G41" s="8">
        <f t="shared" si="0"/>
        <v>0</v>
      </c>
      <c r="H41" s="8">
        <f t="shared" si="1"/>
        <v>0</v>
      </c>
      <c r="I41" s="11">
        <v>13</v>
      </c>
      <c r="J41" s="48">
        <f t="shared" si="2"/>
        <v>0</v>
      </c>
      <c r="K41" s="48">
        <f t="shared" si="3"/>
        <v>0</v>
      </c>
      <c r="L41" s="40">
        <f t="shared" si="4"/>
        <v>0</v>
      </c>
    </row>
    <row r="42" spans="1:12" ht="24.95" customHeight="1" x14ac:dyDescent="0.2">
      <c r="A42" s="39" t="s">
        <v>326</v>
      </c>
      <c r="B42" s="4"/>
      <c r="C42" s="5" t="s">
        <v>78</v>
      </c>
      <c r="D42" s="3" t="s">
        <v>4</v>
      </c>
      <c r="E42" s="7">
        <v>0</v>
      </c>
      <c r="F42" s="9">
        <v>0.22</v>
      </c>
      <c r="G42" s="8">
        <f t="shared" si="0"/>
        <v>0</v>
      </c>
      <c r="H42" s="8">
        <f t="shared" si="1"/>
        <v>0</v>
      </c>
      <c r="I42" s="11">
        <v>86</v>
      </c>
      <c r="J42" s="48">
        <f t="shared" si="2"/>
        <v>0</v>
      </c>
      <c r="K42" s="48">
        <f t="shared" si="3"/>
        <v>0</v>
      </c>
      <c r="L42" s="40">
        <f t="shared" si="4"/>
        <v>0</v>
      </c>
    </row>
    <row r="43" spans="1:12" ht="24.95" customHeight="1" x14ac:dyDescent="0.2">
      <c r="A43" s="39" t="s">
        <v>327</v>
      </c>
      <c r="B43" s="4"/>
      <c r="C43" s="5" t="s">
        <v>79</v>
      </c>
      <c r="D43" s="3" t="s">
        <v>4</v>
      </c>
      <c r="E43" s="7">
        <v>0</v>
      </c>
      <c r="F43" s="9">
        <v>0.22</v>
      </c>
      <c r="G43" s="8">
        <f t="shared" si="0"/>
        <v>0</v>
      </c>
      <c r="H43" s="8">
        <f t="shared" si="1"/>
        <v>0</v>
      </c>
      <c r="I43" s="11">
        <v>65</v>
      </c>
      <c r="J43" s="48">
        <f t="shared" si="2"/>
        <v>0</v>
      </c>
      <c r="K43" s="48">
        <f t="shared" si="3"/>
        <v>0</v>
      </c>
      <c r="L43" s="40">
        <f t="shared" si="4"/>
        <v>0</v>
      </c>
    </row>
    <row r="44" spans="1:12" ht="24.95" customHeight="1" x14ac:dyDescent="0.2">
      <c r="A44" s="39" t="s">
        <v>328</v>
      </c>
      <c r="B44" s="4"/>
      <c r="C44" s="5" t="s">
        <v>80</v>
      </c>
      <c r="D44" s="3" t="s">
        <v>4</v>
      </c>
      <c r="E44" s="7">
        <v>0</v>
      </c>
      <c r="F44" s="9">
        <v>0.22</v>
      </c>
      <c r="G44" s="8">
        <f t="shared" si="0"/>
        <v>0</v>
      </c>
      <c r="H44" s="8">
        <f t="shared" si="1"/>
        <v>0</v>
      </c>
      <c r="I44" s="11">
        <v>60</v>
      </c>
      <c r="J44" s="48">
        <f t="shared" si="2"/>
        <v>0</v>
      </c>
      <c r="K44" s="48">
        <f t="shared" si="3"/>
        <v>0</v>
      </c>
      <c r="L44" s="40">
        <f t="shared" si="4"/>
        <v>0</v>
      </c>
    </row>
    <row r="45" spans="1:12" ht="24.95" customHeight="1" x14ac:dyDescent="0.2">
      <c r="A45" s="39" t="s">
        <v>329</v>
      </c>
      <c r="B45" s="16"/>
      <c r="C45" s="5" t="s">
        <v>81</v>
      </c>
      <c r="D45" s="3" t="s">
        <v>4</v>
      </c>
      <c r="E45" s="7">
        <v>0</v>
      </c>
      <c r="F45" s="9">
        <v>0.22</v>
      </c>
      <c r="G45" s="8">
        <f t="shared" si="0"/>
        <v>0</v>
      </c>
      <c r="H45" s="8">
        <f t="shared" si="1"/>
        <v>0</v>
      </c>
      <c r="I45" s="11">
        <v>110</v>
      </c>
      <c r="J45" s="48">
        <f t="shared" si="2"/>
        <v>0</v>
      </c>
      <c r="K45" s="48">
        <f t="shared" si="3"/>
        <v>0</v>
      </c>
      <c r="L45" s="40">
        <f t="shared" si="4"/>
        <v>0</v>
      </c>
    </row>
    <row r="46" spans="1:12" ht="12.75" x14ac:dyDescent="0.2">
      <c r="A46" s="92" t="s">
        <v>175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4"/>
    </row>
    <row r="47" spans="1:12" ht="24.95" customHeight="1" x14ac:dyDescent="0.2">
      <c r="A47" s="39" t="s">
        <v>330</v>
      </c>
      <c r="B47" s="16"/>
      <c r="C47" s="5" t="s">
        <v>82</v>
      </c>
      <c r="D47" s="3" t="s">
        <v>4</v>
      </c>
      <c r="E47" s="7">
        <v>0</v>
      </c>
      <c r="F47" s="9">
        <v>0.22</v>
      </c>
      <c r="G47" s="8">
        <f t="shared" si="0"/>
        <v>0</v>
      </c>
      <c r="H47" s="8">
        <f t="shared" si="1"/>
        <v>0</v>
      </c>
      <c r="I47" s="11">
        <v>12</v>
      </c>
      <c r="J47" s="48">
        <f>G47*I47</f>
        <v>0</v>
      </c>
      <c r="K47" s="48">
        <f>E47*I47</f>
        <v>0</v>
      </c>
      <c r="L47" s="40">
        <f t="shared" si="4"/>
        <v>0</v>
      </c>
    </row>
    <row r="48" spans="1:12" ht="24.95" customHeight="1" x14ac:dyDescent="0.2">
      <c r="A48" s="39" t="s">
        <v>331</v>
      </c>
      <c r="B48" s="16"/>
      <c r="C48" s="5" t="s">
        <v>83</v>
      </c>
      <c r="D48" s="3" t="s">
        <v>4</v>
      </c>
      <c r="E48" s="7">
        <v>0</v>
      </c>
      <c r="F48" s="9">
        <v>0.22</v>
      </c>
      <c r="G48" s="8">
        <f t="shared" si="0"/>
        <v>0</v>
      </c>
      <c r="H48" s="8">
        <f t="shared" si="1"/>
        <v>0</v>
      </c>
      <c r="I48" s="11">
        <v>12</v>
      </c>
      <c r="J48" s="48">
        <f t="shared" ref="J48:J111" si="5">G48*I48</f>
        <v>0</v>
      </c>
      <c r="K48" s="48">
        <f t="shared" ref="K48:K111" si="6">E48*I48</f>
        <v>0</v>
      </c>
      <c r="L48" s="40">
        <f t="shared" si="4"/>
        <v>0</v>
      </c>
    </row>
    <row r="49" spans="1:12" ht="24.95" customHeight="1" x14ac:dyDescent="0.2">
      <c r="A49" s="39" t="s">
        <v>332</v>
      </c>
      <c r="B49" s="16"/>
      <c r="C49" s="5" t="s">
        <v>84</v>
      </c>
      <c r="D49" s="3" t="s">
        <v>4</v>
      </c>
      <c r="E49" s="7">
        <v>0</v>
      </c>
      <c r="F49" s="9">
        <v>0.22</v>
      </c>
      <c r="G49" s="8">
        <f t="shared" si="0"/>
        <v>0</v>
      </c>
      <c r="H49" s="8">
        <f t="shared" si="1"/>
        <v>0</v>
      </c>
      <c r="I49" s="11">
        <v>5</v>
      </c>
      <c r="J49" s="48">
        <f t="shared" si="5"/>
        <v>0</v>
      </c>
      <c r="K49" s="48">
        <f t="shared" si="6"/>
        <v>0</v>
      </c>
      <c r="L49" s="40">
        <f t="shared" si="4"/>
        <v>0</v>
      </c>
    </row>
    <row r="50" spans="1:12" ht="24.95" customHeight="1" x14ac:dyDescent="0.2">
      <c r="A50" s="39" t="s">
        <v>333</v>
      </c>
      <c r="B50" s="16"/>
      <c r="C50" s="5" t="s">
        <v>85</v>
      </c>
      <c r="D50" s="3" t="s">
        <v>4</v>
      </c>
      <c r="E50" s="7">
        <v>0</v>
      </c>
      <c r="F50" s="9">
        <v>0.22</v>
      </c>
      <c r="G50" s="8">
        <f t="shared" si="0"/>
        <v>0</v>
      </c>
      <c r="H50" s="8">
        <f t="shared" si="1"/>
        <v>0</v>
      </c>
      <c r="I50" s="11">
        <v>5</v>
      </c>
      <c r="J50" s="48">
        <f t="shared" si="5"/>
        <v>0</v>
      </c>
      <c r="K50" s="48">
        <f t="shared" si="6"/>
        <v>0</v>
      </c>
      <c r="L50" s="40">
        <f t="shared" si="4"/>
        <v>0</v>
      </c>
    </row>
    <row r="51" spans="1:12" ht="24.95" customHeight="1" x14ac:dyDescent="0.2">
      <c r="A51" s="39" t="s">
        <v>334</v>
      </c>
      <c r="B51" s="16"/>
      <c r="C51" s="5" t="s">
        <v>86</v>
      </c>
      <c r="D51" s="3" t="s">
        <v>4</v>
      </c>
      <c r="E51" s="7">
        <v>0</v>
      </c>
      <c r="F51" s="9">
        <v>0.22</v>
      </c>
      <c r="G51" s="8">
        <f t="shared" si="0"/>
        <v>0</v>
      </c>
      <c r="H51" s="8">
        <f t="shared" si="1"/>
        <v>0</v>
      </c>
      <c r="I51" s="11">
        <v>1</v>
      </c>
      <c r="J51" s="48">
        <f t="shared" si="5"/>
        <v>0</v>
      </c>
      <c r="K51" s="48">
        <f t="shared" si="6"/>
        <v>0</v>
      </c>
      <c r="L51" s="40">
        <f t="shared" si="4"/>
        <v>0</v>
      </c>
    </row>
    <row r="52" spans="1:12" ht="24.95" customHeight="1" x14ac:dyDescent="0.2">
      <c r="A52" s="39" t="s">
        <v>335</v>
      </c>
      <c r="B52" s="16"/>
      <c r="C52" s="5" t="s">
        <v>87</v>
      </c>
      <c r="D52" s="3" t="s">
        <v>4</v>
      </c>
      <c r="E52" s="7">
        <v>0</v>
      </c>
      <c r="F52" s="9">
        <v>0.22</v>
      </c>
      <c r="G52" s="8">
        <f t="shared" si="0"/>
        <v>0</v>
      </c>
      <c r="H52" s="8">
        <f t="shared" si="1"/>
        <v>0</v>
      </c>
      <c r="I52" s="11">
        <v>1</v>
      </c>
      <c r="J52" s="48">
        <f t="shared" si="5"/>
        <v>0</v>
      </c>
      <c r="K52" s="48">
        <f t="shared" si="6"/>
        <v>0</v>
      </c>
      <c r="L52" s="40">
        <f t="shared" si="4"/>
        <v>0</v>
      </c>
    </row>
    <row r="53" spans="1:12" ht="24.95" customHeight="1" x14ac:dyDescent="0.2">
      <c r="A53" s="39" t="s">
        <v>336</v>
      </c>
      <c r="B53" s="16"/>
      <c r="C53" s="5" t="s">
        <v>88</v>
      </c>
      <c r="D53" s="3" t="s">
        <v>4</v>
      </c>
      <c r="E53" s="7">
        <v>0</v>
      </c>
      <c r="F53" s="9">
        <v>0.22</v>
      </c>
      <c r="G53" s="8">
        <f t="shared" si="0"/>
        <v>0</v>
      </c>
      <c r="H53" s="8">
        <f t="shared" si="1"/>
        <v>0</v>
      </c>
      <c r="I53" s="11">
        <v>25</v>
      </c>
      <c r="J53" s="48">
        <f t="shared" si="5"/>
        <v>0</v>
      </c>
      <c r="K53" s="48">
        <f t="shared" si="6"/>
        <v>0</v>
      </c>
      <c r="L53" s="40">
        <f t="shared" si="4"/>
        <v>0</v>
      </c>
    </row>
    <row r="54" spans="1:12" ht="24.95" customHeight="1" x14ac:dyDescent="0.2">
      <c r="A54" s="39" t="s">
        <v>337</v>
      </c>
      <c r="B54" s="16"/>
      <c r="C54" s="5" t="s">
        <v>89</v>
      </c>
      <c r="D54" s="3" t="s">
        <v>4</v>
      </c>
      <c r="E54" s="7">
        <v>0</v>
      </c>
      <c r="F54" s="9">
        <v>0.22</v>
      </c>
      <c r="G54" s="8">
        <f t="shared" si="0"/>
        <v>0</v>
      </c>
      <c r="H54" s="8">
        <f t="shared" si="1"/>
        <v>0</v>
      </c>
      <c r="I54" s="11">
        <v>25</v>
      </c>
      <c r="J54" s="48">
        <f t="shared" si="5"/>
        <v>0</v>
      </c>
      <c r="K54" s="48">
        <f t="shared" si="6"/>
        <v>0</v>
      </c>
      <c r="L54" s="40">
        <f t="shared" si="4"/>
        <v>0</v>
      </c>
    </row>
    <row r="55" spans="1:12" ht="24.95" customHeight="1" x14ac:dyDescent="0.2">
      <c r="A55" s="39" t="s">
        <v>338</v>
      </c>
      <c r="B55" s="16"/>
      <c r="C55" s="5" t="s">
        <v>90</v>
      </c>
      <c r="D55" s="3" t="s">
        <v>4</v>
      </c>
      <c r="E55" s="7">
        <v>0</v>
      </c>
      <c r="F55" s="9">
        <v>0.22</v>
      </c>
      <c r="G55" s="8">
        <f t="shared" si="0"/>
        <v>0</v>
      </c>
      <c r="H55" s="8">
        <f t="shared" si="1"/>
        <v>0</v>
      </c>
      <c r="I55" s="11">
        <v>10</v>
      </c>
      <c r="J55" s="48">
        <f t="shared" si="5"/>
        <v>0</v>
      </c>
      <c r="K55" s="48">
        <f t="shared" si="6"/>
        <v>0</v>
      </c>
      <c r="L55" s="40">
        <f t="shared" si="4"/>
        <v>0</v>
      </c>
    </row>
    <row r="56" spans="1:12" ht="24.95" customHeight="1" x14ac:dyDescent="0.2">
      <c r="A56" s="39" t="s">
        <v>339</v>
      </c>
      <c r="B56" s="16"/>
      <c r="C56" s="5" t="s">
        <v>91</v>
      </c>
      <c r="D56" s="3" t="s">
        <v>4</v>
      </c>
      <c r="E56" s="7">
        <v>0</v>
      </c>
      <c r="F56" s="9">
        <v>0.22</v>
      </c>
      <c r="G56" s="8">
        <f t="shared" si="0"/>
        <v>0</v>
      </c>
      <c r="H56" s="8">
        <f t="shared" si="1"/>
        <v>0</v>
      </c>
      <c r="I56" s="11">
        <v>10</v>
      </c>
      <c r="J56" s="48">
        <f t="shared" si="5"/>
        <v>0</v>
      </c>
      <c r="K56" s="48">
        <f t="shared" si="6"/>
        <v>0</v>
      </c>
      <c r="L56" s="40">
        <f t="shared" si="4"/>
        <v>0</v>
      </c>
    </row>
    <row r="57" spans="1:12" ht="24.95" customHeight="1" x14ac:dyDescent="0.2">
      <c r="A57" s="39" t="s">
        <v>340</v>
      </c>
      <c r="B57" s="16"/>
      <c r="C57" s="5" t="s">
        <v>92</v>
      </c>
      <c r="D57" s="3" t="s">
        <v>4</v>
      </c>
      <c r="E57" s="7">
        <v>0</v>
      </c>
      <c r="F57" s="9">
        <v>0.22</v>
      </c>
      <c r="G57" s="8">
        <f t="shared" si="0"/>
        <v>0</v>
      </c>
      <c r="H57" s="8">
        <f t="shared" si="1"/>
        <v>0</v>
      </c>
      <c r="I57" s="11">
        <v>20</v>
      </c>
      <c r="J57" s="48">
        <f t="shared" si="5"/>
        <v>0</v>
      </c>
      <c r="K57" s="48">
        <f t="shared" si="6"/>
        <v>0</v>
      </c>
      <c r="L57" s="40">
        <f t="shared" si="4"/>
        <v>0</v>
      </c>
    </row>
    <row r="58" spans="1:12" ht="24.95" customHeight="1" x14ac:dyDescent="0.2">
      <c r="A58" s="39" t="s">
        <v>341</v>
      </c>
      <c r="B58" s="16"/>
      <c r="C58" s="5" t="s">
        <v>93</v>
      </c>
      <c r="D58" s="3" t="s">
        <v>4</v>
      </c>
      <c r="E58" s="7">
        <v>0</v>
      </c>
      <c r="F58" s="9">
        <v>0.22</v>
      </c>
      <c r="G58" s="8">
        <f t="shared" si="0"/>
        <v>0</v>
      </c>
      <c r="H58" s="8">
        <f t="shared" si="1"/>
        <v>0</v>
      </c>
      <c r="I58" s="11">
        <v>20</v>
      </c>
      <c r="J58" s="48">
        <f t="shared" si="5"/>
        <v>0</v>
      </c>
      <c r="K58" s="48">
        <f t="shared" si="6"/>
        <v>0</v>
      </c>
      <c r="L58" s="40">
        <f t="shared" si="4"/>
        <v>0</v>
      </c>
    </row>
    <row r="59" spans="1:12" ht="24.95" customHeight="1" x14ac:dyDescent="0.2">
      <c r="A59" s="39" t="s">
        <v>342</v>
      </c>
      <c r="B59" s="16"/>
      <c r="C59" s="5" t="s">
        <v>94</v>
      </c>
      <c r="D59" s="3" t="s">
        <v>4</v>
      </c>
      <c r="E59" s="7">
        <v>0</v>
      </c>
      <c r="F59" s="9">
        <v>0.22</v>
      </c>
      <c r="G59" s="8">
        <f t="shared" si="0"/>
        <v>0</v>
      </c>
      <c r="H59" s="8">
        <f t="shared" si="1"/>
        <v>0</v>
      </c>
      <c r="I59" s="11">
        <v>20</v>
      </c>
      <c r="J59" s="48">
        <f t="shared" si="5"/>
        <v>0</v>
      </c>
      <c r="K59" s="48">
        <f t="shared" si="6"/>
        <v>0</v>
      </c>
      <c r="L59" s="40">
        <f t="shared" si="4"/>
        <v>0</v>
      </c>
    </row>
    <row r="60" spans="1:12" ht="24.95" customHeight="1" x14ac:dyDescent="0.2">
      <c r="A60" s="39" t="s">
        <v>343</v>
      </c>
      <c r="B60" s="16"/>
      <c r="C60" s="5" t="s">
        <v>95</v>
      </c>
      <c r="D60" s="3" t="s">
        <v>4</v>
      </c>
      <c r="E60" s="7">
        <v>0</v>
      </c>
      <c r="F60" s="9">
        <v>0.22</v>
      </c>
      <c r="G60" s="8">
        <f t="shared" si="0"/>
        <v>0</v>
      </c>
      <c r="H60" s="8">
        <f t="shared" si="1"/>
        <v>0</v>
      </c>
      <c r="I60" s="11">
        <v>20</v>
      </c>
      <c r="J60" s="48">
        <f t="shared" si="5"/>
        <v>0</v>
      </c>
      <c r="K60" s="48">
        <f t="shared" si="6"/>
        <v>0</v>
      </c>
      <c r="L60" s="40">
        <f t="shared" si="4"/>
        <v>0</v>
      </c>
    </row>
    <row r="61" spans="1:12" ht="24.95" customHeight="1" x14ac:dyDescent="0.2">
      <c r="A61" s="39" t="s">
        <v>344</v>
      </c>
      <c r="B61" s="16"/>
      <c r="C61" s="5" t="s">
        <v>96</v>
      </c>
      <c r="D61" s="3" t="s">
        <v>4</v>
      </c>
      <c r="E61" s="7">
        <v>0</v>
      </c>
      <c r="F61" s="9">
        <v>0.22</v>
      </c>
      <c r="G61" s="8">
        <f t="shared" si="0"/>
        <v>0</v>
      </c>
      <c r="H61" s="8">
        <f t="shared" si="1"/>
        <v>0</v>
      </c>
      <c r="I61" s="11">
        <v>16</v>
      </c>
      <c r="J61" s="48">
        <f t="shared" si="5"/>
        <v>0</v>
      </c>
      <c r="K61" s="48">
        <f t="shared" si="6"/>
        <v>0</v>
      </c>
      <c r="L61" s="40">
        <f t="shared" si="4"/>
        <v>0</v>
      </c>
    </row>
    <row r="62" spans="1:12" ht="24.95" customHeight="1" x14ac:dyDescent="0.2">
      <c r="A62" s="39" t="s">
        <v>345</v>
      </c>
      <c r="B62" s="16"/>
      <c r="C62" s="5" t="s">
        <v>97</v>
      </c>
      <c r="D62" s="3" t="s">
        <v>4</v>
      </c>
      <c r="E62" s="7">
        <v>0</v>
      </c>
      <c r="F62" s="9">
        <v>0.22</v>
      </c>
      <c r="G62" s="8">
        <f t="shared" si="0"/>
        <v>0</v>
      </c>
      <c r="H62" s="8">
        <f t="shared" si="1"/>
        <v>0</v>
      </c>
      <c r="I62" s="11">
        <v>16</v>
      </c>
      <c r="J62" s="48">
        <f t="shared" si="5"/>
        <v>0</v>
      </c>
      <c r="K62" s="48">
        <f t="shared" si="6"/>
        <v>0</v>
      </c>
      <c r="L62" s="40">
        <f t="shared" si="4"/>
        <v>0</v>
      </c>
    </row>
    <row r="63" spans="1:12" ht="24.95" customHeight="1" x14ac:dyDescent="0.2">
      <c r="A63" s="39" t="s">
        <v>346</v>
      </c>
      <c r="B63" s="16"/>
      <c r="C63" s="5" t="s">
        <v>98</v>
      </c>
      <c r="D63" s="3" t="s">
        <v>4</v>
      </c>
      <c r="E63" s="7">
        <v>0</v>
      </c>
      <c r="F63" s="9">
        <v>0.22</v>
      </c>
      <c r="G63" s="8">
        <f t="shared" si="0"/>
        <v>0</v>
      </c>
      <c r="H63" s="8">
        <f t="shared" si="1"/>
        <v>0</v>
      </c>
      <c r="I63" s="11">
        <v>5</v>
      </c>
      <c r="J63" s="48">
        <f t="shared" si="5"/>
        <v>0</v>
      </c>
      <c r="K63" s="48">
        <f t="shared" si="6"/>
        <v>0</v>
      </c>
      <c r="L63" s="40">
        <f t="shared" si="4"/>
        <v>0</v>
      </c>
    </row>
    <row r="64" spans="1:12" ht="24.95" customHeight="1" x14ac:dyDescent="0.2">
      <c r="A64" s="39" t="s">
        <v>347</v>
      </c>
      <c r="B64" s="16"/>
      <c r="C64" s="5" t="s">
        <v>99</v>
      </c>
      <c r="D64" s="3" t="s">
        <v>4</v>
      </c>
      <c r="E64" s="7">
        <v>0</v>
      </c>
      <c r="F64" s="9">
        <v>0.22</v>
      </c>
      <c r="G64" s="8">
        <f t="shared" si="0"/>
        <v>0</v>
      </c>
      <c r="H64" s="8">
        <f t="shared" si="1"/>
        <v>0</v>
      </c>
      <c r="I64" s="11">
        <v>5</v>
      </c>
      <c r="J64" s="48">
        <f t="shared" si="5"/>
        <v>0</v>
      </c>
      <c r="K64" s="48">
        <f t="shared" si="6"/>
        <v>0</v>
      </c>
      <c r="L64" s="40">
        <f t="shared" si="4"/>
        <v>0</v>
      </c>
    </row>
    <row r="65" spans="1:12" ht="24.95" customHeight="1" x14ac:dyDescent="0.2">
      <c r="A65" s="39" t="s">
        <v>348</v>
      </c>
      <c r="B65" s="16"/>
      <c r="C65" s="5" t="s">
        <v>100</v>
      </c>
      <c r="D65" s="3" t="s">
        <v>4</v>
      </c>
      <c r="E65" s="7">
        <v>0</v>
      </c>
      <c r="F65" s="9">
        <v>0.22</v>
      </c>
      <c r="G65" s="8">
        <f t="shared" si="0"/>
        <v>0</v>
      </c>
      <c r="H65" s="8">
        <f t="shared" si="1"/>
        <v>0</v>
      </c>
      <c r="I65" s="11">
        <v>5</v>
      </c>
      <c r="J65" s="48">
        <f t="shared" si="5"/>
        <v>0</v>
      </c>
      <c r="K65" s="48">
        <f t="shared" si="6"/>
        <v>0</v>
      </c>
      <c r="L65" s="40">
        <f t="shared" si="4"/>
        <v>0</v>
      </c>
    </row>
    <row r="66" spans="1:12" ht="24.95" customHeight="1" x14ac:dyDescent="0.2">
      <c r="A66" s="39" t="s">
        <v>349</v>
      </c>
      <c r="B66" s="16"/>
      <c r="C66" s="5" t="s">
        <v>101</v>
      </c>
      <c r="D66" s="3" t="s">
        <v>4</v>
      </c>
      <c r="E66" s="7">
        <v>0</v>
      </c>
      <c r="F66" s="9">
        <v>0.22</v>
      </c>
      <c r="G66" s="8">
        <f t="shared" si="0"/>
        <v>0</v>
      </c>
      <c r="H66" s="8">
        <f t="shared" si="1"/>
        <v>0</v>
      </c>
      <c r="I66" s="11">
        <v>5</v>
      </c>
      <c r="J66" s="48">
        <f t="shared" si="5"/>
        <v>0</v>
      </c>
      <c r="K66" s="48">
        <f t="shared" si="6"/>
        <v>0</v>
      </c>
      <c r="L66" s="40">
        <f t="shared" si="4"/>
        <v>0</v>
      </c>
    </row>
    <row r="67" spans="1:12" ht="24.95" customHeight="1" x14ac:dyDescent="0.2">
      <c r="A67" s="39" t="s">
        <v>350</v>
      </c>
      <c r="B67" s="4"/>
      <c r="C67" s="5" t="s">
        <v>102</v>
      </c>
      <c r="D67" s="3" t="s">
        <v>4</v>
      </c>
      <c r="E67" s="7">
        <v>0</v>
      </c>
      <c r="F67" s="9">
        <v>0.22</v>
      </c>
      <c r="G67" s="8">
        <f t="shared" si="0"/>
        <v>0</v>
      </c>
      <c r="H67" s="8">
        <f t="shared" si="1"/>
        <v>0</v>
      </c>
      <c r="I67" s="11">
        <v>15</v>
      </c>
      <c r="J67" s="48">
        <f t="shared" si="5"/>
        <v>0</v>
      </c>
      <c r="K67" s="48">
        <f t="shared" si="6"/>
        <v>0</v>
      </c>
      <c r="L67" s="40">
        <f t="shared" si="4"/>
        <v>0</v>
      </c>
    </row>
    <row r="68" spans="1:12" ht="24.95" customHeight="1" x14ac:dyDescent="0.2">
      <c r="A68" s="39" t="s">
        <v>351</v>
      </c>
      <c r="B68" s="4"/>
      <c r="C68" s="5" t="s">
        <v>103</v>
      </c>
      <c r="D68" s="3" t="s">
        <v>4</v>
      </c>
      <c r="E68" s="7">
        <v>0</v>
      </c>
      <c r="F68" s="9">
        <v>0.22</v>
      </c>
      <c r="G68" s="8">
        <f t="shared" si="0"/>
        <v>0</v>
      </c>
      <c r="H68" s="8">
        <f t="shared" si="1"/>
        <v>0</v>
      </c>
      <c r="I68" s="11">
        <v>42</v>
      </c>
      <c r="J68" s="48">
        <f t="shared" si="5"/>
        <v>0</v>
      </c>
      <c r="K68" s="48">
        <f t="shared" si="6"/>
        <v>0</v>
      </c>
      <c r="L68" s="40">
        <f t="shared" si="4"/>
        <v>0</v>
      </c>
    </row>
    <row r="69" spans="1:12" ht="24.95" customHeight="1" x14ac:dyDescent="0.2">
      <c r="A69" s="39" t="s">
        <v>352</v>
      </c>
      <c r="B69" s="4"/>
      <c r="C69" s="5" t="s">
        <v>104</v>
      </c>
      <c r="D69" s="3" t="s">
        <v>4</v>
      </c>
      <c r="E69" s="7">
        <v>0</v>
      </c>
      <c r="F69" s="9">
        <v>0.22</v>
      </c>
      <c r="G69" s="8">
        <f t="shared" si="0"/>
        <v>0</v>
      </c>
      <c r="H69" s="8">
        <f t="shared" si="1"/>
        <v>0</v>
      </c>
      <c r="I69" s="11">
        <v>20</v>
      </c>
      <c r="J69" s="48">
        <f t="shared" si="5"/>
        <v>0</v>
      </c>
      <c r="K69" s="48">
        <f t="shared" si="6"/>
        <v>0</v>
      </c>
      <c r="L69" s="40">
        <f t="shared" si="4"/>
        <v>0</v>
      </c>
    </row>
    <row r="70" spans="1:12" ht="24.95" customHeight="1" x14ac:dyDescent="0.2">
      <c r="A70" s="39" t="s">
        <v>353</v>
      </c>
      <c r="B70" s="4"/>
      <c r="C70" s="5" t="s">
        <v>105</v>
      </c>
      <c r="D70" s="3" t="s">
        <v>4</v>
      </c>
      <c r="E70" s="7">
        <v>0</v>
      </c>
      <c r="F70" s="9">
        <v>0.22</v>
      </c>
      <c r="G70" s="8">
        <f t="shared" ref="G70:G133" si="7">+E70*F70</f>
        <v>0</v>
      </c>
      <c r="H70" s="8">
        <f t="shared" ref="H70:H133" si="8">+E70+G70</f>
        <v>0</v>
      </c>
      <c r="I70" s="11">
        <v>70</v>
      </c>
      <c r="J70" s="48">
        <f t="shared" si="5"/>
        <v>0</v>
      </c>
      <c r="K70" s="48">
        <f t="shared" si="6"/>
        <v>0</v>
      </c>
      <c r="L70" s="40">
        <f t="shared" si="4"/>
        <v>0</v>
      </c>
    </row>
    <row r="71" spans="1:12" ht="24.95" customHeight="1" x14ac:dyDescent="0.2">
      <c r="A71" s="39" t="s">
        <v>354</v>
      </c>
      <c r="B71" s="4"/>
      <c r="C71" s="5" t="s">
        <v>106</v>
      </c>
      <c r="D71" s="3" t="s">
        <v>4</v>
      </c>
      <c r="E71" s="7">
        <v>0</v>
      </c>
      <c r="F71" s="9">
        <v>0.22</v>
      </c>
      <c r="G71" s="8">
        <f t="shared" si="7"/>
        <v>0</v>
      </c>
      <c r="H71" s="8">
        <f t="shared" si="8"/>
        <v>0</v>
      </c>
      <c r="I71" s="11">
        <v>60</v>
      </c>
      <c r="J71" s="48">
        <f t="shared" si="5"/>
        <v>0</v>
      </c>
      <c r="K71" s="48">
        <f t="shared" si="6"/>
        <v>0</v>
      </c>
      <c r="L71" s="40">
        <f t="shared" si="4"/>
        <v>0</v>
      </c>
    </row>
    <row r="72" spans="1:12" ht="24.95" customHeight="1" x14ac:dyDescent="0.2">
      <c r="A72" s="39" t="s">
        <v>355</v>
      </c>
      <c r="B72" s="4"/>
      <c r="C72" s="5" t="s">
        <v>107</v>
      </c>
      <c r="D72" s="3" t="s">
        <v>4</v>
      </c>
      <c r="E72" s="7">
        <v>0</v>
      </c>
      <c r="F72" s="9">
        <v>0.22</v>
      </c>
      <c r="G72" s="8">
        <f t="shared" si="7"/>
        <v>0</v>
      </c>
      <c r="H72" s="8">
        <f t="shared" si="8"/>
        <v>0</v>
      </c>
      <c r="I72" s="11">
        <v>30</v>
      </c>
      <c r="J72" s="48">
        <f t="shared" si="5"/>
        <v>0</v>
      </c>
      <c r="K72" s="48">
        <f t="shared" si="6"/>
        <v>0</v>
      </c>
      <c r="L72" s="40">
        <f t="shared" si="4"/>
        <v>0</v>
      </c>
    </row>
    <row r="73" spans="1:12" ht="24.95" customHeight="1" x14ac:dyDescent="0.2">
      <c r="A73" s="39" t="s">
        <v>356</v>
      </c>
      <c r="B73" s="4"/>
      <c r="C73" s="5" t="s">
        <v>108</v>
      </c>
      <c r="D73" s="3" t="s">
        <v>4</v>
      </c>
      <c r="E73" s="7">
        <v>0</v>
      </c>
      <c r="F73" s="9">
        <v>0.22</v>
      </c>
      <c r="G73" s="8">
        <f t="shared" si="7"/>
        <v>0</v>
      </c>
      <c r="H73" s="8">
        <f t="shared" si="8"/>
        <v>0</v>
      </c>
      <c r="I73" s="11">
        <v>20</v>
      </c>
      <c r="J73" s="48">
        <f t="shared" si="5"/>
        <v>0</v>
      </c>
      <c r="K73" s="48">
        <f t="shared" si="6"/>
        <v>0</v>
      </c>
      <c r="L73" s="40">
        <f t="shared" si="4"/>
        <v>0</v>
      </c>
    </row>
    <row r="74" spans="1:12" ht="24.95" customHeight="1" x14ac:dyDescent="0.2">
      <c r="A74" s="39" t="s">
        <v>357</v>
      </c>
      <c r="B74" s="4"/>
      <c r="C74" s="5" t="s">
        <v>109</v>
      </c>
      <c r="D74" s="3" t="s">
        <v>4</v>
      </c>
      <c r="E74" s="7">
        <v>0</v>
      </c>
      <c r="F74" s="9">
        <v>0.22</v>
      </c>
      <c r="G74" s="8">
        <f t="shared" si="7"/>
        <v>0</v>
      </c>
      <c r="H74" s="8">
        <f t="shared" si="8"/>
        <v>0</v>
      </c>
      <c r="I74" s="11">
        <v>20</v>
      </c>
      <c r="J74" s="48">
        <f t="shared" si="5"/>
        <v>0</v>
      </c>
      <c r="K74" s="48">
        <f t="shared" si="6"/>
        <v>0</v>
      </c>
      <c r="L74" s="40">
        <f t="shared" si="4"/>
        <v>0</v>
      </c>
    </row>
    <row r="75" spans="1:12" ht="24.95" customHeight="1" x14ac:dyDescent="0.2">
      <c r="A75" s="39" t="s">
        <v>358</v>
      </c>
      <c r="B75" s="4"/>
      <c r="C75" s="5" t="s">
        <v>110</v>
      </c>
      <c r="D75" s="3" t="s">
        <v>4</v>
      </c>
      <c r="E75" s="7">
        <v>0</v>
      </c>
      <c r="F75" s="9">
        <v>0.22</v>
      </c>
      <c r="G75" s="8">
        <f t="shared" si="7"/>
        <v>0</v>
      </c>
      <c r="H75" s="8">
        <f t="shared" si="8"/>
        <v>0</v>
      </c>
      <c r="I75" s="11">
        <v>20</v>
      </c>
      <c r="J75" s="48">
        <f t="shared" si="5"/>
        <v>0</v>
      </c>
      <c r="K75" s="48">
        <f t="shared" si="6"/>
        <v>0</v>
      </c>
      <c r="L75" s="40">
        <f t="shared" ref="L75:L137" si="9">+H75*I75</f>
        <v>0</v>
      </c>
    </row>
    <row r="76" spans="1:12" ht="24.95" customHeight="1" x14ac:dyDescent="0.2">
      <c r="A76" s="39" t="s">
        <v>359</v>
      </c>
      <c r="B76" s="4"/>
      <c r="C76" s="5" t="s">
        <v>111</v>
      </c>
      <c r="D76" s="3" t="s">
        <v>4</v>
      </c>
      <c r="E76" s="7">
        <v>0</v>
      </c>
      <c r="F76" s="9">
        <v>0.22</v>
      </c>
      <c r="G76" s="8">
        <f t="shared" si="7"/>
        <v>0</v>
      </c>
      <c r="H76" s="8">
        <f t="shared" si="8"/>
        <v>0</v>
      </c>
      <c r="I76" s="11">
        <v>10</v>
      </c>
      <c r="J76" s="48">
        <f t="shared" si="5"/>
        <v>0</v>
      </c>
      <c r="K76" s="48">
        <f t="shared" si="6"/>
        <v>0</v>
      </c>
      <c r="L76" s="40">
        <f t="shared" si="9"/>
        <v>0</v>
      </c>
    </row>
    <row r="77" spans="1:12" ht="24.95" customHeight="1" x14ac:dyDescent="0.2">
      <c r="A77" s="39" t="s">
        <v>360</v>
      </c>
      <c r="B77" s="4"/>
      <c r="C77" s="5" t="s">
        <v>112</v>
      </c>
      <c r="D77" s="3" t="s">
        <v>4</v>
      </c>
      <c r="E77" s="7">
        <v>0</v>
      </c>
      <c r="F77" s="9">
        <v>0.22</v>
      </c>
      <c r="G77" s="8">
        <f t="shared" si="7"/>
        <v>0</v>
      </c>
      <c r="H77" s="8">
        <f t="shared" si="8"/>
        <v>0</v>
      </c>
      <c r="I77" s="11">
        <v>20</v>
      </c>
      <c r="J77" s="48">
        <f t="shared" si="5"/>
        <v>0</v>
      </c>
      <c r="K77" s="48">
        <f t="shared" si="6"/>
        <v>0</v>
      </c>
      <c r="L77" s="40">
        <f t="shared" si="9"/>
        <v>0</v>
      </c>
    </row>
    <row r="78" spans="1:12" ht="24.95" customHeight="1" x14ac:dyDescent="0.2">
      <c r="A78" s="39" t="s">
        <v>361</v>
      </c>
      <c r="B78" s="16"/>
      <c r="C78" s="5" t="s">
        <v>113</v>
      </c>
      <c r="D78" s="3" t="s">
        <v>4</v>
      </c>
      <c r="E78" s="7">
        <v>0</v>
      </c>
      <c r="F78" s="9">
        <v>0.22</v>
      </c>
      <c r="G78" s="8">
        <f t="shared" si="7"/>
        <v>0</v>
      </c>
      <c r="H78" s="8">
        <f t="shared" si="8"/>
        <v>0</v>
      </c>
      <c r="I78" s="11">
        <v>25</v>
      </c>
      <c r="J78" s="48">
        <f t="shared" si="5"/>
        <v>0</v>
      </c>
      <c r="K78" s="48">
        <f t="shared" si="6"/>
        <v>0</v>
      </c>
      <c r="L78" s="40">
        <f t="shared" si="9"/>
        <v>0</v>
      </c>
    </row>
    <row r="79" spans="1:12" ht="24.95" customHeight="1" x14ac:dyDescent="0.2">
      <c r="A79" s="39" t="s">
        <v>362</v>
      </c>
      <c r="B79" s="16"/>
      <c r="C79" s="5" t="s">
        <v>114</v>
      </c>
      <c r="D79" s="3" t="s">
        <v>4</v>
      </c>
      <c r="E79" s="7">
        <v>0</v>
      </c>
      <c r="F79" s="9">
        <v>0.22</v>
      </c>
      <c r="G79" s="8">
        <f t="shared" si="7"/>
        <v>0</v>
      </c>
      <c r="H79" s="8">
        <f t="shared" si="8"/>
        <v>0</v>
      </c>
      <c r="I79" s="11">
        <v>25</v>
      </c>
      <c r="J79" s="48">
        <f t="shared" si="5"/>
        <v>0</v>
      </c>
      <c r="K79" s="48">
        <f t="shared" si="6"/>
        <v>0</v>
      </c>
      <c r="L79" s="40">
        <f t="shared" si="9"/>
        <v>0</v>
      </c>
    </row>
    <row r="80" spans="1:12" ht="24.95" customHeight="1" x14ac:dyDescent="0.2">
      <c r="A80" s="39" t="s">
        <v>363</v>
      </c>
      <c r="B80" s="16"/>
      <c r="C80" s="5" t="s">
        <v>115</v>
      </c>
      <c r="D80" s="3" t="s">
        <v>4</v>
      </c>
      <c r="E80" s="7">
        <v>0</v>
      </c>
      <c r="F80" s="9">
        <v>0.22</v>
      </c>
      <c r="G80" s="8">
        <f t="shared" si="7"/>
        <v>0</v>
      </c>
      <c r="H80" s="8">
        <f t="shared" si="8"/>
        <v>0</v>
      </c>
      <c r="I80" s="11">
        <v>20</v>
      </c>
      <c r="J80" s="48">
        <f t="shared" si="5"/>
        <v>0</v>
      </c>
      <c r="K80" s="48">
        <f t="shared" si="6"/>
        <v>0</v>
      </c>
      <c r="L80" s="40">
        <f t="shared" si="9"/>
        <v>0</v>
      </c>
    </row>
    <row r="81" spans="1:12" ht="24.95" customHeight="1" x14ac:dyDescent="0.2">
      <c r="A81" s="39" t="s">
        <v>364</v>
      </c>
      <c r="B81" s="16"/>
      <c r="C81" s="5" t="s">
        <v>116</v>
      </c>
      <c r="D81" s="3" t="s">
        <v>4</v>
      </c>
      <c r="E81" s="7">
        <v>0</v>
      </c>
      <c r="F81" s="9">
        <v>0.22</v>
      </c>
      <c r="G81" s="8">
        <f t="shared" si="7"/>
        <v>0</v>
      </c>
      <c r="H81" s="8">
        <f t="shared" si="8"/>
        <v>0</v>
      </c>
      <c r="I81" s="11">
        <v>10</v>
      </c>
      <c r="J81" s="48">
        <f t="shared" si="5"/>
        <v>0</v>
      </c>
      <c r="K81" s="48">
        <f t="shared" si="6"/>
        <v>0</v>
      </c>
      <c r="L81" s="40">
        <f t="shared" si="9"/>
        <v>0</v>
      </c>
    </row>
    <row r="82" spans="1:12" ht="24.95" customHeight="1" x14ac:dyDescent="0.2">
      <c r="A82" s="39" t="s">
        <v>365</v>
      </c>
      <c r="B82" s="16"/>
      <c r="C82" s="5" t="s">
        <v>117</v>
      </c>
      <c r="D82" s="3" t="s">
        <v>4</v>
      </c>
      <c r="E82" s="7">
        <v>0</v>
      </c>
      <c r="F82" s="9">
        <v>0.22</v>
      </c>
      <c r="G82" s="8">
        <f t="shared" si="7"/>
        <v>0</v>
      </c>
      <c r="H82" s="8">
        <f t="shared" si="8"/>
        <v>0</v>
      </c>
      <c r="I82" s="11">
        <v>10</v>
      </c>
      <c r="J82" s="48">
        <f t="shared" si="5"/>
        <v>0</v>
      </c>
      <c r="K82" s="48">
        <f t="shared" si="6"/>
        <v>0</v>
      </c>
      <c r="L82" s="40">
        <f t="shared" si="9"/>
        <v>0</v>
      </c>
    </row>
    <row r="83" spans="1:12" ht="24.95" customHeight="1" x14ac:dyDescent="0.2">
      <c r="A83" s="39" t="s">
        <v>366</v>
      </c>
      <c r="B83" s="16"/>
      <c r="C83" s="5" t="s">
        <v>118</v>
      </c>
      <c r="D83" s="3" t="s">
        <v>4</v>
      </c>
      <c r="E83" s="7">
        <v>0</v>
      </c>
      <c r="F83" s="9">
        <v>0.22</v>
      </c>
      <c r="G83" s="8">
        <f t="shared" si="7"/>
        <v>0</v>
      </c>
      <c r="H83" s="8">
        <f t="shared" si="8"/>
        <v>0</v>
      </c>
      <c r="I83" s="11">
        <v>30</v>
      </c>
      <c r="J83" s="48">
        <f t="shared" si="5"/>
        <v>0</v>
      </c>
      <c r="K83" s="48">
        <f t="shared" si="6"/>
        <v>0</v>
      </c>
      <c r="L83" s="40">
        <f t="shared" si="9"/>
        <v>0</v>
      </c>
    </row>
    <row r="84" spans="1:12" ht="24.95" customHeight="1" x14ac:dyDescent="0.2">
      <c r="A84" s="39" t="s">
        <v>367</v>
      </c>
      <c r="B84" s="16"/>
      <c r="C84" s="5" t="s">
        <v>119</v>
      </c>
      <c r="D84" s="3" t="s">
        <v>4</v>
      </c>
      <c r="E84" s="7">
        <v>0</v>
      </c>
      <c r="F84" s="9">
        <v>0.22</v>
      </c>
      <c r="G84" s="8">
        <f t="shared" si="7"/>
        <v>0</v>
      </c>
      <c r="H84" s="8">
        <f t="shared" si="8"/>
        <v>0</v>
      </c>
      <c r="I84" s="11">
        <v>30</v>
      </c>
      <c r="J84" s="48">
        <f t="shared" si="5"/>
        <v>0</v>
      </c>
      <c r="K84" s="48">
        <f t="shared" si="6"/>
        <v>0</v>
      </c>
      <c r="L84" s="40">
        <f t="shared" si="9"/>
        <v>0</v>
      </c>
    </row>
    <row r="85" spans="1:12" ht="24.95" customHeight="1" x14ac:dyDescent="0.2">
      <c r="A85" s="39" t="s">
        <v>368</v>
      </c>
      <c r="B85" s="16"/>
      <c r="C85" s="5" t="s">
        <v>120</v>
      </c>
      <c r="D85" s="3" t="s">
        <v>4</v>
      </c>
      <c r="E85" s="7">
        <v>0</v>
      </c>
      <c r="F85" s="9">
        <v>0.22</v>
      </c>
      <c r="G85" s="8">
        <f t="shared" si="7"/>
        <v>0</v>
      </c>
      <c r="H85" s="8">
        <f t="shared" si="8"/>
        <v>0</v>
      </c>
      <c r="I85" s="11">
        <v>20</v>
      </c>
      <c r="J85" s="48">
        <f t="shared" si="5"/>
        <v>0</v>
      </c>
      <c r="K85" s="48">
        <f t="shared" si="6"/>
        <v>0</v>
      </c>
      <c r="L85" s="40">
        <f t="shared" si="9"/>
        <v>0</v>
      </c>
    </row>
    <row r="86" spans="1:12" ht="24.95" customHeight="1" x14ac:dyDescent="0.2">
      <c r="A86" s="39" t="s">
        <v>369</v>
      </c>
      <c r="B86" s="16"/>
      <c r="C86" s="5" t="s">
        <v>121</v>
      </c>
      <c r="D86" s="3" t="s">
        <v>4</v>
      </c>
      <c r="E86" s="7">
        <v>0</v>
      </c>
      <c r="F86" s="9">
        <v>0.22</v>
      </c>
      <c r="G86" s="8">
        <f t="shared" si="7"/>
        <v>0</v>
      </c>
      <c r="H86" s="8">
        <f t="shared" si="8"/>
        <v>0</v>
      </c>
      <c r="I86" s="11">
        <v>150</v>
      </c>
      <c r="J86" s="48">
        <f t="shared" si="5"/>
        <v>0</v>
      </c>
      <c r="K86" s="48">
        <f t="shared" si="6"/>
        <v>0</v>
      </c>
      <c r="L86" s="40">
        <f t="shared" si="9"/>
        <v>0</v>
      </c>
    </row>
    <row r="87" spans="1:12" ht="24.95" customHeight="1" x14ac:dyDescent="0.2">
      <c r="A87" s="39" t="s">
        <v>370</v>
      </c>
      <c r="B87" s="16"/>
      <c r="C87" s="5" t="s">
        <v>122</v>
      </c>
      <c r="D87" s="3" t="s">
        <v>4</v>
      </c>
      <c r="E87" s="7">
        <v>0</v>
      </c>
      <c r="F87" s="9">
        <v>0.22</v>
      </c>
      <c r="G87" s="8">
        <f t="shared" si="7"/>
        <v>0</v>
      </c>
      <c r="H87" s="8">
        <f t="shared" si="8"/>
        <v>0</v>
      </c>
      <c r="I87" s="11">
        <v>14</v>
      </c>
      <c r="J87" s="48">
        <f t="shared" si="5"/>
        <v>0</v>
      </c>
      <c r="K87" s="48">
        <f t="shared" si="6"/>
        <v>0</v>
      </c>
      <c r="L87" s="40">
        <f t="shared" si="9"/>
        <v>0</v>
      </c>
    </row>
    <row r="88" spans="1:12" ht="24.95" customHeight="1" x14ac:dyDescent="0.2">
      <c r="A88" s="39" t="s">
        <v>371</v>
      </c>
      <c r="B88" s="4"/>
      <c r="C88" s="6" t="s">
        <v>123</v>
      </c>
      <c r="D88" s="3" t="s">
        <v>4</v>
      </c>
      <c r="E88" s="7">
        <v>0</v>
      </c>
      <c r="F88" s="9">
        <v>0.22</v>
      </c>
      <c r="G88" s="8">
        <f t="shared" si="7"/>
        <v>0</v>
      </c>
      <c r="H88" s="8">
        <f t="shared" si="8"/>
        <v>0</v>
      </c>
      <c r="I88" s="11">
        <v>150</v>
      </c>
      <c r="J88" s="48">
        <f t="shared" si="5"/>
        <v>0</v>
      </c>
      <c r="K88" s="48">
        <f t="shared" si="6"/>
        <v>0</v>
      </c>
      <c r="L88" s="40">
        <f t="shared" si="9"/>
        <v>0</v>
      </c>
    </row>
    <row r="89" spans="1:12" ht="24.95" customHeight="1" x14ac:dyDescent="0.2">
      <c r="A89" s="39" t="s">
        <v>372</v>
      </c>
      <c r="B89" s="4"/>
      <c r="C89" s="5" t="s">
        <v>124</v>
      </c>
      <c r="D89" s="3" t="s">
        <v>4</v>
      </c>
      <c r="E89" s="7">
        <v>0</v>
      </c>
      <c r="F89" s="9">
        <v>0.22</v>
      </c>
      <c r="G89" s="8">
        <f t="shared" si="7"/>
        <v>0</v>
      </c>
      <c r="H89" s="8">
        <f t="shared" si="8"/>
        <v>0</v>
      </c>
      <c r="I89" s="11">
        <v>20</v>
      </c>
      <c r="J89" s="48">
        <f t="shared" si="5"/>
        <v>0</v>
      </c>
      <c r="K89" s="48">
        <f t="shared" si="6"/>
        <v>0</v>
      </c>
      <c r="L89" s="40">
        <f t="shared" si="9"/>
        <v>0</v>
      </c>
    </row>
    <row r="90" spans="1:12" ht="24.95" customHeight="1" x14ac:dyDescent="0.2">
      <c r="A90" s="39" t="s">
        <v>373</v>
      </c>
      <c r="B90" s="4"/>
      <c r="C90" s="5" t="s">
        <v>125</v>
      </c>
      <c r="D90" s="3" t="s">
        <v>4</v>
      </c>
      <c r="E90" s="7">
        <v>0</v>
      </c>
      <c r="F90" s="9">
        <v>0.22</v>
      </c>
      <c r="G90" s="8">
        <f t="shared" si="7"/>
        <v>0</v>
      </c>
      <c r="H90" s="8">
        <f t="shared" si="8"/>
        <v>0</v>
      </c>
      <c r="I90" s="11">
        <v>10</v>
      </c>
      <c r="J90" s="48">
        <f t="shared" si="5"/>
        <v>0</v>
      </c>
      <c r="K90" s="48">
        <f t="shared" si="6"/>
        <v>0</v>
      </c>
      <c r="L90" s="40">
        <f t="shared" si="9"/>
        <v>0</v>
      </c>
    </row>
    <row r="91" spans="1:12" ht="24.95" customHeight="1" x14ac:dyDescent="0.2">
      <c r="A91" s="39" t="s">
        <v>374</v>
      </c>
      <c r="B91" s="4"/>
      <c r="C91" s="5" t="s">
        <v>126</v>
      </c>
      <c r="D91" s="3" t="s">
        <v>4</v>
      </c>
      <c r="E91" s="7">
        <v>0</v>
      </c>
      <c r="F91" s="9">
        <v>0.22</v>
      </c>
      <c r="G91" s="8">
        <f t="shared" si="7"/>
        <v>0</v>
      </c>
      <c r="H91" s="8">
        <f t="shared" si="8"/>
        <v>0</v>
      </c>
      <c r="I91" s="11">
        <v>16</v>
      </c>
      <c r="J91" s="48">
        <f t="shared" si="5"/>
        <v>0</v>
      </c>
      <c r="K91" s="48">
        <f t="shared" si="6"/>
        <v>0</v>
      </c>
      <c r="L91" s="40">
        <f t="shared" si="9"/>
        <v>0</v>
      </c>
    </row>
    <row r="92" spans="1:12" ht="24.95" customHeight="1" x14ac:dyDescent="0.2">
      <c r="A92" s="39" t="s">
        <v>375</v>
      </c>
      <c r="B92" s="4"/>
      <c r="C92" s="5" t="s">
        <v>127</v>
      </c>
      <c r="D92" s="3" t="s">
        <v>4</v>
      </c>
      <c r="E92" s="7">
        <v>0</v>
      </c>
      <c r="F92" s="9">
        <v>0.22</v>
      </c>
      <c r="G92" s="8">
        <f t="shared" si="7"/>
        <v>0</v>
      </c>
      <c r="H92" s="8">
        <f t="shared" si="8"/>
        <v>0</v>
      </c>
      <c r="I92" s="18">
        <v>27</v>
      </c>
      <c r="J92" s="48">
        <f t="shared" si="5"/>
        <v>0</v>
      </c>
      <c r="K92" s="48">
        <f t="shared" si="6"/>
        <v>0</v>
      </c>
      <c r="L92" s="40">
        <f t="shared" si="9"/>
        <v>0</v>
      </c>
    </row>
    <row r="93" spans="1:12" ht="24.95" customHeight="1" x14ac:dyDescent="0.2">
      <c r="A93" s="39" t="s">
        <v>376</v>
      </c>
      <c r="B93" s="4"/>
      <c r="C93" s="5" t="s">
        <v>176</v>
      </c>
      <c r="D93" s="3" t="s">
        <v>4</v>
      </c>
      <c r="E93" s="7">
        <v>0</v>
      </c>
      <c r="F93" s="9">
        <v>0.22</v>
      </c>
      <c r="G93" s="8">
        <f t="shared" si="7"/>
        <v>0</v>
      </c>
      <c r="H93" s="8">
        <f t="shared" si="8"/>
        <v>0</v>
      </c>
      <c r="I93" s="11">
        <v>150</v>
      </c>
      <c r="J93" s="48">
        <f t="shared" si="5"/>
        <v>0</v>
      </c>
      <c r="K93" s="48">
        <f t="shared" si="6"/>
        <v>0</v>
      </c>
      <c r="L93" s="40">
        <f t="shared" si="9"/>
        <v>0</v>
      </c>
    </row>
    <row r="94" spans="1:12" ht="24.95" customHeight="1" x14ac:dyDescent="0.2">
      <c r="A94" s="39" t="s">
        <v>377</v>
      </c>
      <c r="B94" s="4"/>
      <c r="C94" s="5" t="s">
        <v>177</v>
      </c>
      <c r="D94" s="3" t="s">
        <v>4</v>
      </c>
      <c r="E94" s="7">
        <v>0</v>
      </c>
      <c r="F94" s="9">
        <v>0.22</v>
      </c>
      <c r="G94" s="8">
        <f t="shared" si="7"/>
        <v>0</v>
      </c>
      <c r="H94" s="8">
        <f t="shared" si="8"/>
        <v>0</v>
      </c>
      <c r="I94" s="11">
        <v>100</v>
      </c>
      <c r="J94" s="48">
        <f t="shared" si="5"/>
        <v>0</v>
      </c>
      <c r="K94" s="48">
        <f t="shared" si="6"/>
        <v>0</v>
      </c>
      <c r="L94" s="40">
        <f t="shared" si="9"/>
        <v>0</v>
      </c>
    </row>
    <row r="95" spans="1:12" ht="24.95" customHeight="1" x14ac:dyDescent="0.2">
      <c r="A95" s="39" t="s">
        <v>378</v>
      </c>
      <c r="B95" s="4"/>
      <c r="C95" s="5" t="s">
        <v>178</v>
      </c>
      <c r="D95" s="3" t="s">
        <v>4</v>
      </c>
      <c r="E95" s="7">
        <v>0</v>
      </c>
      <c r="F95" s="9">
        <v>0.22</v>
      </c>
      <c r="G95" s="8">
        <f t="shared" si="7"/>
        <v>0</v>
      </c>
      <c r="H95" s="8">
        <f t="shared" si="8"/>
        <v>0</v>
      </c>
      <c r="I95" s="11">
        <v>200</v>
      </c>
      <c r="J95" s="48">
        <f t="shared" si="5"/>
        <v>0</v>
      </c>
      <c r="K95" s="48">
        <f t="shared" si="6"/>
        <v>0</v>
      </c>
      <c r="L95" s="40">
        <f t="shared" si="9"/>
        <v>0</v>
      </c>
    </row>
    <row r="96" spans="1:12" ht="24.95" customHeight="1" x14ac:dyDescent="0.2">
      <c r="A96" s="39" t="s">
        <v>379</v>
      </c>
      <c r="B96" s="4"/>
      <c r="C96" s="5" t="s">
        <v>179</v>
      </c>
      <c r="D96" s="3" t="s">
        <v>4</v>
      </c>
      <c r="E96" s="7">
        <v>0</v>
      </c>
      <c r="F96" s="9">
        <v>0.22</v>
      </c>
      <c r="G96" s="8">
        <f t="shared" si="7"/>
        <v>0</v>
      </c>
      <c r="H96" s="8">
        <f t="shared" si="8"/>
        <v>0</v>
      </c>
      <c r="I96" s="11">
        <v>250</v>
      </c>
      <c r="J96" s="48">
        <f t="shared" si="5"/>
        <v>0</v>
      </c>
      <c r="K96" s="48">
        <f t="shared" si="6"/>
        <v>0</v>
      </c>
      <c r="L96" s="40">
        <f t="shared" si="9"/>
        <v>0</v>
      </c>
    </row>
    <row r="97" spans="1:12" ht="24.95" customHeight="1" x14ac:dyDescent="0.2">
      <c r="A97" s="39" t="s">
        <v>380</v>
      </c>
      <c r="B97" s="4"/>
      <c r="C97" s="5" t="s">
        <v>180</v>
      </c>
      <c r="D97" s="3" t="s">
        <v>4</v>
      </c>
      <c r="E97" s="7">
        <v>0</v>
      </c>
      <c r="F97" s="9">
        <v>0.22</v>
      </c>
      <c r="G97" s="8">
        <f t="shared" si="7"/>
        <v>0</v>
      </c>
      <c r="H97" s="8">
        <f t="shared" si="8"/>
        <v>0</v>
      </c>
      <c r="I97" s="11">
        <v>200</v>
      </c>
      <c r="J97" s="48">
        <f t="shared" si="5"/>
        <v>0</v>
      </c>
      <c r="K97" s="48">
        <f t="shared" si="6"/>
        <v>0</v>
      </c>
      <c r="L97" s="40">
        <f t="shared" si="9"/>
        <v>0</v>
      </c>
    </row>
    <row r="98" spans="1:12" ht="24.95" customHeight="1" x14ac:dyDescent="0.2">
      <c r="A98" s="39" t="s">
        <v>381</v>
      </c>
      <c r="B98" s="4"/>
      <c r="C98" s="5" t="s">
        <v>128</v>
      </c>
      <c r="D98" s="3" t="s">
        <v>4</v>
      </c>
      <c r="E98" s="7">
        <v>0</v>
      </c>
      <c r="F98" s="9">
        <v>0.22</v>
      </c>
      <c r="G98" s="8">
        <f t="shared" si="7"/>
        <v>0</v>
      </c>
      <c r="H98" s="8">
        <f t="shared" si="8"/>
        <v>0</v>
      </c>
      <c r="I98" s="11">
        <v>60</v>
      </c>
      <c r="J98" s="48">
        <f t="shared" si="5"/>
        <v>0</v>
      </c>
      <c r="K98" s="48">
        <f t="shared" si="6"/>
        <v>0</v>
      </c>
      <c r="L98" s="40">
        <f t="shared" si="9"/>
        <v>0</v>
      </c>
    </row>
    <row r="99" spans="1:12" ht="24.95" customHeight="1" x14ac:dyDescent="0.2">
      <c r="A99" s="39" t="s">
        <v>382</v>
      </c>
      <c r="B99" s="4"/>
      <c r="C99" s="5" t="s">
        <v>129</v>
      </c>
      <c r="D99" s="3" t="s">
        <v>4</v>
      </c>
      <c r="E99" s="7">
        <v>0</v>
      </c>
      <c r="F99" s="9">
        <v>0.22</v>
      </c>
      <c r="G99" s="8">
        <f t="shared" si="7"/>
        <v>0</v>
      </c>
      <c r="H99" s="8">
        <f t="shared" si="8"/>
        <v>0</v>
      </c>
      <c r="I99" s="18">
        <v>60</v>
      </c>
      <c r="J99" s="48">
        <f t="shared" si="5"/>
        <v>0</v>
      </c>
      <c r="K99" s="48">
        <f t="shared" si="6"/>
        <v>0</v>
      </c>
      <c r="L99" s="40">
        <f t="shared" si="9"/>
        <v>0</v>
      </c>
    </row>
    <row r="100" spans="1:12" ht="24.95" customHeight="1" x14ac:dyDescent="0.2">
      <c r="A100" s="39" t="s">
        <v>383</v>
      </c>
      <c r="B100" s="4"/>
      <c r="C100" s="5" t="s">
        <v>130</v>
      </c>
      <c r="D100" s="3" t="s">
        <v>4</v>
      </c>
      <c r="E100" s="7">
        <v>0</v>
      </c>
      <c r="F100" s="9">
        <v>0.22</v>
      </c>
      <c r="G100" s="8">
        <f t="shared" si="7"/>
        <v>0</v>
      </c>
      <c r="H100" s="8">
        <f t="shared" si="8"/>
        <v>0</v>
      </c>
      <c r="I100" s="11">
        <v>60</v>
      </c>
      <c r="J100" s="48">
        <f t="shared" si="5"/>
        <v>0</v>
      </c>
      <c r="K100" s="48">
        <f t="shared" si="6"/>
        <v>0</v>
      </c>
      <c r="L100" s="40">
        <f t="shared" si="9"/>
        <v>0</v>
      </c>
    </row>
    <row r="101" spans="1:12" ht="24.95" customHeight="1" x14ac:dyDescent="0.2">
      <c r="A101" s="39" t="s">
        <v>384</v>
      </c>
      <c r="B101" s="4"/>
      <c r="C101" s="5" t="s">
        <v>131</v>
      </c>
      <c r="D101" s="3" t="s">
        <v>4</v>
      </c>
      <c r="E101" s="7">
        <v>0</v>
      </c>
      <c r="F101" s="9">
        <v>0.22</v>
      </c>
      <c r="G101" s="8">
        <f t="shared" si="7"/>
        <v>0</v>
      </c>
      <c r="H101" s="8">
        <f t="shared" si="8"/>
        <v>0</v>
      </c>
      <c r="I101" s="11">
        <v>80</v>
      </c>
      <c r="J101" s="48">
        <f t="shared" si="5"/>
        <v>0</v>
      </c>
      <c r="K101" s="48">
        <f t="shared" si="6"/>
        <v>0</v>
      </c>
      <c r="L101" s="40">
        <f t="shared" si="9"/>
        <v>0</v>
      </c>
    </row>
    <row r="102" spans="1:12" ht="24.95" customHeight="1" x14ac:dyDescent="0.2">
      <c r="A102" s="39" t="s">
        <v>385</v>
      </c>
      <c r="B102" s="4"/>
      <c r="C102" s="5" t="s">
        <v>132</v>
      </c>
      <c r="D102" s="3" t="s">
        <v>4</v>
      </c>
      <c r="E102" s="7">
        <v>0</v>
      </c>
      <c r="F102" s="9">
        <v>0.22</v>
      </c>
      <c r="G102" s="8">
        <f t="shared" si="7"/>
        <v>0</v>
      </c>
      <c r="H102" s="8">
        <f t="shared" si="8"/>
        <v>0</v>
      </c>
      <c r="I102" s="11">
        <v>50</v>
      </c>
      <c r="J102" s="48">
        <f t="shared" si="5"/>
        <v>0</v>
      </c>
      <c r="K102" s="48">
        <f t="shared" si="6"/>
        <v>0</v>
      </c>
      <c r="L102" s="40">
        <f t="shared" si="9"/>
        <v>0</v>
      </c>
    </row>
    <row r="103" spans="1:12" ht="24.95" customHeight="1" x14ac:dyDescent="0.2">
      <c r="A103" s="39" t="s">
        <v>386</v>
      </c>
      <c r="B103" s="4"/>
      <c r="C103" s="5" t="s">
        <v>133</v>
      </c>
      <c r="D103" s="3" t="s">
        <v>4</v>
      </c>
      <c r="E103" s="7">
        <v>0</v>
      </c>
      <c r="F103" s="9">
        <v>0.22</v>
      </c>
      <c r="G103" s="8">
        <f t="shared" si="7"/>
        <v>0</v>
      </c>
      <c r="H103" s="8">
        <f t="shared" si="8"/>
        <v>0</v>
      </c>
      <c r="I103" s="11">
        <v>25</v>
      </c>
      <c r="J103" s="48">
        <f t="shared" si="5"/>
        <v>0</v>
      </c>
      <c r="K103" s="48">
        <f t="shared" si="6"/>
        <v>0</v>
      </c>
      <c r="L103" s="40">
        <f t="shared" si="9"/>
        <v>0</v>
      </c>
    </row>
    <row r="104" spans="1:12" ht="24.95" customHeight="1" x14ac:dyDescent="0.2">
      <c r="A104" s="39" t="s">
        <v>387</v>
      </c>
      <c r="B104" s="4"/>
      <c r="C104" s="5" t="s">
        <v>134</v>
      </c>
      <c r="D104" s="3" t="s">
        <v>4</v>
      </c>
      <c r="E104" s="7">
        <v>0</v>
      </c>
      <c r="F104" s="9">
        <v>0.22</v>
      </c>
      <c r="G104" s="8">
        <f t="shared" si="7"/>
        <v>0</v>
      </c>
      <c r="H104" s="8">
        <f t="shared" si="8"/>
        <v>0</v>
      </c>
      <c r="I104" s="11">
        <v>30</v>
      </c>
      <c r="J104" s="48">
        <f t="shared" si="5"/>
        <v>0</v>
      </c>
      <c r="K104" s="48">
        <f t="shared" si="6"/>
        <v>0</v>
      </c>
      <c r="L104" s="40">
        <f t="shared" si="9"/>
        <v>0</v>
      </c>
    </row>
    <row r="105" spans="1:12" ht="24.95" customHeight="1" x14ac:dyDescent="0.2">
      <c r="A105" s="39" t="s">
        <v>388</v>
      </c>
      <c r="B105" s="4"/>
      <c r="C105" s="5" t="s">
        <v>135</v>
      </c>
      <c r="D105" s="3" t="s">
        <v>4</v>
      </c>
      <c r="E105" s="7">
        <v>0</v>
      </c>
      <c r="F105" s="9">
        <v>0.22</v>
      </c>
      <c r="G105" s="8">
        <f t="shared" si="7"/>
        <v>0</v>
      </c>
      <c r="H105" s="8">
        <f t="shared" si="8"/>
        <v>0</v>
      </c>
      <c r="I105" s="11">
        <v>60</v>
      </c>
      <c r="J105" s="48">
        <f t="shared" si="5"/>
        <v>0</v>
      </c>
      <c r="K105" s="48">
        <f t="shared" si="6"/>
        <v>0</v>
      </c>
      <c r="L105" s="40">
        <f t="shared" si="9"/>
        <v>0</v>
      </c>
    </row>
    <row r="106" spans="1:12" ht="24.95" customHeight="1" x14ac:dyDescent="0.2">
      <c r="A106" s="39" t="s">
        <v>389</v>
      </c>
      <c r="B106" s="4"/>
      <c r="C106" s="5" t="s">
        <v>170</v>
      </c>
      <c r="D106" s="3" t="s">
        <v>4</v>
      </c>
      <c r="E106" s="7">
        <v>0</v>
      </c>
      <c r="F106" s="9">
        <v>0.22</v>
      </c>
      <c r="G106" s="8">
        <f t="shared" si="7"/>
        <v>0</v>
      </c>
      <c r="H106" s="8">
        <f t="shared" si="8"/>
        <v>0</v>
      </c>
      <c r="I106" s="11">
        <v>60</v>
      </c>
      <c r="J106" s="48">
        <f t="shared" si="5"/>
        <v>0</v>
      </c>
      <c r="K106" s="48">
        <f t="shared" si="6"/>
        <v>0</v>
      </c>
      <c r="L106" s="40">
        <f t="shared" si="9"/>
        <v>0</v>
      </c>
    </row>
    <row r="107" spans="1:12" ht="24.95" customHeight="1" x14ac:dyDescent="0.2">
      <c r="A107" s="39" t="s">
        <v>390</v>
      </c>
      <c r="B107" s="4"/>
      <c r="C107" s="5" t="s">
        <v>136</v>
      </c>
      <c r="D107" s="3" t="s">
        <v>4</v>
      </c>
      <c r="E107" s="7">
        <v>0</v>
      </c>
      <c r="F107" s="9">
        <v>0.22</v>
      </c>
      <c r="G107" s="8">
        <f t="shared" si="7"/>
        <v>0</v>
      </c>
      <c r="H107" s="8">
        <f t="shared" si="8"/>
        <v>0</v>
      </c>
      <c r="I107" s="11">
        <v>50</v>
      </c>
      <c r="J107" s="48">
        <f t="shared" si="5"/>
        <v>0</v>
      </c>
      <c r="K107" s="48">
        <f t="shared" si="6"/>
        <v>0</v>
      </c>
      <c r="L107" s="40">
        <f t="shared" si="9"/>
        <v>0</v>
      </c>
    </row>
    <row r="108" spans="1:12" ht="24.95" customHeight="1" x14ac:dyDescent="0.2">
      <c r="A108" s="39" t="s">
        <v>391</v>
      </c>
      <c r="B108" s="4"/>
      <c r="C108" s="15" t="s">
        <v>166</v>
      </c>
      <c r="D108" s="3" t="s">
        <v>4</v>
      </c>
      <c r="E108" s="7">
        <v>0</v>
      </c>
      <c r="F108" s="9">
        <v>0.22</v>
      </c>
      <c r="G108" s="8">
        <f t="shared" si="7"/>
        <v>0</v>
      </c>
      <c r="H108" s="8">
        <f t="shared" si="8"/>
        <v>0</v>
      </c>
      <c r="I108" s="11">
        <v>50</v>
      </c>
      <c r="J108" s="48">
        <f t="shared" si="5"/>
        <v>0</v>
      </c>
      <c r="K108" s="48">
        <f t="shared" si="6"/>
        <v>0</v>
      </c>
      <c r="L108" s="40">
        <f t="shared" si="9"/>
        <v>0</v>
      </c>
    </row>
    <row r="109" spans="1:12" ht="24.95" customHeight="1" x14ac:dyDescent="0.2">
      <c r="A109" s="39" t="s">
        <v>392</v>
      </c>
      <c r="B109" s="4"/>
      <c r="C109" s="5" t="s">
        <v>137</v>
      </c>
      <c r="D109" s="3" t="s">
        <v>4</v>
      </c>
      <c r="E109" s="7">
        <v>0</v>
      </c>
      <c r="F109" s="9">
        <v>0.22</v>
      </c>
      <c r="G109" s="8">
        <f t="shared" si="7"/>
        <v>0</v>
      </c>
      <c r="H109" s="8">
        <f t="shared" si="8"/>
        <v>0</v>
      </c>
      <c r="I109" s="11">
        <v>30</v>
      </c>
      <c r="J109" s="48">
        <f t="shared" si="5"/>
        <v>0</v>
      </c>
      <c r="K109" s="48">
        <f t="shared" si="6"/>
        <v>0</v>
      </c>
      <c r="L109" s="40">
        <f t="shared" si="9"/>
        <v>0</v>
      </c>
    </row>
    <row r="110" spans="1:12" ht="24.95" customHeight="1" x14ac:dyDescent="0.2">
      <c r="A110" s="39" t="s">
        <v>393</v>
      </c>
      <c r="B110" s="4"/>
      <c r="C110" s="5" t="s">
        <v>138</v>
      </c>
      <c r="D110" s="3" t="s">
        <v>4</v>
      </c>
      <c r="E110" s="7">
        <v>0</v>
      </c>
      <c r="F110" s="9">
        <v>0.22</v>
      </c>
      <c r="G110" s="8">
        <f t="shared" si="7"/>
        <v>0</v>
      </c>
      <c r="H110" s="8">
        <f t="shared" si="8"/>
        <v>0</v>
      </c>
      <c r="I110" s="11">
        <v>60</v>
      </c>
      <c r="J110" s="48">
        <f t="shared" si="5"/>
        <v>0</v>
      </c>
      <c r="K110" s="48">
        <f t="shared" si="6"/>
        <v>0</v>
      </c>
      <c r="L110" s="40">
        <f t="shared" si="9"/>
        <v>0</v>
      </c>
    </row>
    <row r="111" spans="1:12" ht="24.95" customHeight="1" x14ac:dyDescent="0.2">
      <c r="A111" s="39" t="s">
        <v>394</v>
      </c>
      <c r="B111" s="4"/>
      <c r="C111" s="5" t="s">
        <v>139</v>
      </c>
      <c r="D111" s="3" t="s">
        <v>4</v>
      </c>
      <c r="E111" s="7">
        <v>0</v>
      </c>
      <c r="F111" s="9">
        <v>0.22</v>
      </c>
      <c r="G111" s="8">
        <f t="shared" si="7"/>
        <v>0</v>
      </c>
      <c r="H111" s="8">
        <f t="shared" si="8"/>
        <v>0</v>
      </c>
      <c r="I111" s="11">
        <v>60</v>
      </c>
      <c r="J111" s="48">
        <f t="shared" si="5"/>
        <v>0</v>
      </c>
      <c r="K111" s="48">
        <f t="shared" si="6"/>
        <v>0</v>
      </c>
      <c r="L111" s="40">
        <f t="shared" si="9"/>
        <v>0</v>
      </c>
    </row>
    <row r="112" spans="1:12" ht="24.95" customHeight="1" x14ac:dyDescent="0.2">
      <c r="A112" s="39" t="s">
        <v>395</v>
      </c>
      <c r="B112" s="4"/>
      <c r="C112" s="5" t="s">
        <v>140</v>
      </c>
      <c r="D112" s="3" t="s">
        <v>4</v>
      </c>
      <c r="E112" s="7">
        <v>0</v>
      </c>
      <c r="F112" s="9">
        <v>0.22</v>
      </c>
      <c r="G112" s="8">
        <f t="shared" si="7"/>
        <v>0</v>
      </c>
      <c r="H112" s="8">
        <f t="shared" si="8"/>
        <v>0</v>
      </c>
      <c r="I112" s="11">
        <v>60</v>
      </c>
      <c r="J112" s="48">
        <f t="shared" ref="J112:J137" si="10">G112*I112</f>
        <v>0</v>
      </c>
      <c r="K112" s="48">
        <f t="shared" ref="K112:K137" si="11">E112*I112</f>
        <v>0</v>
      </c>
      <c r="L112" s="40">
        <f t="shared" si="9"/>
        <v>0</v>
      </c>
    </row>
    <row r="113" spans="1:12" ht="24.95" customHeight="1" x14ac:dyDescent="0.2">
      <c r="A113" s="39" t="s">
        <v>396</v>
      </c>
      <c r="B113" s="4"/>
      <c r="C113" s="5" t="s">
        <v>141</v>
      </c>
      <c r="D113" s="3" t="s">
        <v>4</v>
      </c>
      <c r="E113" s="7">
        <v>0</v>
      </c>
      <c r="F113" s="9">
        <v>0.22</v>
      </c>
      <c r="G113" s="8">
        <f t="shared" si="7"/>
        <v>0</v>
      </c>
      <c r="H113" s="8">
        <f t="shared" si="8"/>
        <v>0</v>
      </c>
      <c r="I113" s="11">
        <v>40</v>
      </c>
      <c r="J113" s="48">
        <f t="shared" si="10"/>
        <v>0</v>
      </c>
      <c r="K113" s="48">
        <f t="shared" si="11"/>
        <v>0</v>
      </c>
      <c r="L113" s="40">
        <f t="shared" si="9"/>
        <v>0</v>
      </c>
    </row>
    <row r="114" spans="1:12" ht="24.95" customHeight="1" x14ac:dyDescent="0.2">
      <c r="A114" s="39" t="s">
        <v>397</v>
      </c>
      <c r="B114" s="4"/>
      <c r="C114" s="5" t="s">
        <v>142</v>
      </c>
      <c r="D114" s="3" t="s">
        <v>4</v>
      </c>
      <c r="E114" s="7">
        <v>0</v>
      </c>
      <c r="F114" s="9">
        <v>0.22</v>
      </c>
      <c r="G114" s="8">
        <f t="shared" si="7"/>
        <v>0</v>
      </c>
      <c r="H114" s="8">
        <f t="shared" si="8"/>
        <v>0</v>
      </c>
      <c r="I114" s="11">
        <v>10</v>
      </c>
      <c r="J114" s="48">
        <f t="shared" si="10"/>
        <v>0</v>
      </c>
      <c r="K114" s="48">
        <f t="shared" si="11"/>
        <v>0</v>
      </c>
      <c r="L114" s="40">
        <f t="shared" si="9"/>
        <v>0</v>
      </c>
    </row>
    <row r="115" spans="1:12" ht="24.95" customHeight="1" x14ac:dyDescent="0.2">
      <c r="A115" s="39" t="s">
        <v>398</v>
      </c>
      <c r="B115" s="4"/>
      <c r="C115" s="5" t="s">
        <v>143</v>
      </c>
      <c r="D115" s="3" t="s">
        <v>4</v>
      </c>
      <c r="E115" s="7">
        <v>0</v>
      </c>
      <c r="F115" s="9">
        <v>0.22</v>
      </c>
      <c r="G115" s="8">
        <f t="shared" si="7"/>
        <v>0</v>
      </c>
      <c r="H115" s="8">
        <f t="shared" si="8"/>
        <v>0</v>
      </c>
      <c r="I115" s="11">
        <v>10</v>
      </c>
      <c r="J115" s="48">
        <f t="shared" si="10"/>
        <v>0</v>
      </c>
      <c r="K115" s="48">
        <f t="shared" si="11"/>
        <v>0</v>
      </c>
      <c r="L115" s="40">
        <f t="shared" si="9"/>
        <v>0</v>
      </c>
    </row>
    <row r="116" spans="1:12" ht="24.95" customHeight="1" x14ac:dyDescent="0.2">
      <c r="A116" s="39" t="s">
        <v>399</v>
      </c>
      <c r="B116" s="4"/>
      <c r="C116" s="5" t="s">
        <v>144</v>
      </c>
      <c r="D116" s="3" t="s">
        <v>4</v>
      </c>
      <c r="E116" s="7">
        <v>0</v>
      </c>
      <c r="F116" s="9">
        <v>0.22</v>
      </c>
      <c r="G116" s="8">
        <f t="shared" si="7"/>
        <v>0</v>
      </c>
      <c r="H116" s="8">
        <f t="shared" si="8"/>
        <v>0</v>
      </c>
      <c r="I116" s="11">
        <v>100</v>
      </c>
      <c r="J116" s="48">
        <f t="shared" si="10"/>
        <v>0</v>
      </c>
      <c r="K116" s="48">
        <f t="shared" si="11"/>
        <v>0</v>
      </c>
      <c r="L116" s="40">
        <f t="shared" si="9"/>
        <v>0</v>
      </c>
    </row>
    <row r="117" spans="1:12" ht="24.95" customHeight="1" x14ac:dyDescent="0.2">
      <c r="A117" s="39" t="s">
        <v>400</v>
      </c>
      <c r="B117" s="4"/>
      <c r="C117" s="5" t="s">
        <v>145</v>
      </c>
      <c r="D117" s="3" t="s">
        <v>4</v>
      </c>
      <c r="E117" s="7">
        <v>0</v>
      </c>
      <c r="F117" s="9">
        <v>0.22</v>
      </c>
      <c r="G117" s="8">
        <f t="shared" si="7"/>
        <v>0</v>
      </c>
      <c r="H117" s="8">
        <f t="shared" si="8"/>
        <v>0</v>
      </c>
      <c r="I117" s="11">
        <v>100</v>
      </c>
      <c r="J117" s="48">
        <f t="shared" si="10"/>
        <v>0</v>
      </c>
      <c r="K117" s="48">
        <f t="shared" si="11"/>
        <v>0</v>
      </c>
      <c r="L117" s="40">
        <f t="shared" si="9"/>
        <v>0</v>
      </c>
    </row>
    <row r="118" spans="1:12" ht="24.95" customHeight="1" x14ac:dyDescent="0.2">
      <c r="A118" s="39" t="s">
        <v>401</v>
      </c>
      <c r="B118" s="4"/>
      <c r="C118" s="5" t="s">
        <v>146</v>
      </c>
      <c r="D118" s="3" t="s">
        <v>4</v>
      </c>
      <c r="E118" s="7">
        <v>0</v>
      </c>
      <c r="F118" s="9">
        <v>0.22</v>
      </c>
      <c r="G118" s="8">
        <f t="shared" si="7"/>
        <v>0</v>
      </c>
      <c r="H118" s="8">
        <f t="shared" si="8"/>
        <v>0</v>
      </c>
      <c r="I118" s="11">
        <v>50</v>
      </c>
      <c r="J118" s="48">
        <f t="shared" si="10"/>
        <v>0</v>
      </c>
      <c r="K118" s="48">
        <f t="shared" si="11"/>
        <v>0</v>
      </c>
      <c r="L118" s="40">
        <f t="shared" si="9"/>
        <v>0</v>
      </c>
    </row>
    <row r="119" spans="1:12" ht="24.95" customHeight="1" x14ac:dyDescent="0.2">
      <c r="A119" s="39" t="s">
        <v>402</v>
      </c>
      <c r="B119" s="4"/>
      <c r="C119" s="5" t="s">
        <v>147</v>
      </c>
      <c r="D119" s="3" t="s">
        <v>4</v>
      </c>
      <c r="E119" s="7">
        <v>0</v>
      </c>
      <c r="F119" s="9">
        <v>0.22</v>
      </c>
      <c r="G119" s="8">
        <f t="shared" si="7"/>
        <v>0</v>
      </c>
      <c r="H119" s="8">
        <f t="shared" si="8"/>
        <v>0</v>
      </c>
      <c r="I119" s="11">
        <v>15</v>
      </c>
      <c r="J119" s="48">
        <f t="shared" si="10"/>
        <v>0</v>
      </c>
      <c r="K119" s="48">
        <f t="shared" si="11"/>
        <v>0</v>
      </c>
      <c r="L119" s="40">
        <f t="shared" si="9"/>
        <v>0</v>
      </c>
    </row>
    <row r="120" spans="1:12" ht="24.95" customHeight="1" x14ac:dyDescent="0.2">
      <c r="A120" s="39" t="s">
        <v>403</v>
      </c>
      <c r="B120" s="4"/>
      <c r="C120" s="5" t="s">
        <v>148</v>
      </c>
      <c r="D120" s="3" t="s">
        <v>4</v>
      </c>
      <c r="E120" s="7">
        <v>0</v>
      </c>
      <c r="F120" s="9">
        <v>0.22</v>
      </c>
      <c r="G120" s="8">
        <f t="shared" si="7"/>
        <v>0</v>
      </c>
      <c r="H120" s="8">
        <f t="shared" si="8"/>
        <v>0</v>
      </c>
      <c r="I120" s="11">
        <v>60</v>
      </c>
      <c r="J120" s="48">
        <f t="shared" si="10"/>
        <v>0</v>
      </c>
      <c r="K120" s="48">
        <f t="shared" si="11"/>
        <v>0</v>
      </c>
      <c r="L120" s="40">
        <f t="shared" si="9"/>
        <v>0</v>
      </c>
    </row>
    <row r="121" spans="1:12" ht="24.95" customHeight="1" x14ac:dyDescent="0.2">
      <c r="A121" s="39" t="s">
        <v>404</v>
      </c>
      <c r="B121" s="4"/>
      <c r="C121" s="5" t="s">
        <v>149</v>
      </c>
      <c r="D121" s="3" t="s">
        <v>4</v>
      </c>
      <c r="E121" s="7">
        <v>0</v>
      </c>
      <c r="F121" s="9">
        <v>0.22</v>
      </c>
      <c r="G121" s="8">
        <f t="shared" si="7"/>
        <v>0</v>
      </c>
      <c r="H121" s="8">
        <f t="shared" si="8"/>
        <v>0</v>
      </c>
      <c r="I121" s="11">
        <v>150</v>
      </c>
      <c r="J121" s="48">
        <f t="shared" si="10"/>
        <v>0</v>
      </c>
      <c r="K121" s="48">
        <f t="shared" si="11"/>
        <v>0</v>
      </c>
      <c r="L121" s="40">
        <f t="shared" si="9"/>
        <v>0</v>
      </c>
    </row>
    <row r="122" spans="1:12" ht="24.95" customHeight="1" x14ac:dyDescent="0.2">
      <c r="A122" s="39" t="s">
        <v>405</v>
      </c>
      <c r="B122" s="4"/>
      <c r="C122" s="5" t="s">
        <v>150</v>
      </c>
      <c r="D122" s="3" t="s">
        <v>4</v>
      </c>
      <c r="E122" s="7">
        <v>0</v>
      </c>
      <c r="F122" s="9">
        <v>0.22</v>
      </c>
      <c r="G122" s="8">
        <f t="shared" si="7"/>
        <v>0</v>
      </c>
      <c r="H122" s="8">
        <f t="shared" si="8"/>
        <v>0</v>
      </c>
      <c r="I122" s="11">
        <v>150</v>
      </c>
      <c r="J122" s="48">
        <f t="shared" si="10"/>
        <v>0</v>
      </c>
      <c r="K122" s="48">
        <f t="shared" si="11"/>
        <v>0</v>
      </c>
      <c r="L122" s="40">
        <f t="shared" si="9"/>
        <v>0</v>
      </c>
    </row>
    <row r="123" spans="1:12" ht="24.95" customHeight="1" x14ac:dyDescent="0.2">
      <c r="A123" s="39" t="s">
        <v>406</v>
      </c>
      <c r="B123" s="4"/>
      <c r="C123" s="5" t="s">
        <v>172</v>
      </c>
      <c r="D123" s="3" t="s">
        <v>4</v>
      </c>
      <c r="E123" s="7">
        <v>0</v>
      </c>
      <c r="F123" s="9">
        <v>0.22</v>
      </c>
      <c r="G123" s="8">
        <f t="shared" si="7"/>
        <v>0</v>
      </c>
      <c r="H123" s="8">
        <f t="shared" si="8"/>
        <v>0</v>
      </c>
      <c r="I123" s="11">
        <v>150</v>
      </c>
      <c r="J123" s="48">
        <f t="shared" si="10"/>
        <v>0</v>
      </c>
      <c r="K123" s="48">
        <f t="shared" si="11"/>
        <v>0</v>
      </c>
      <c r="L123" s="40">
        <f t="shared" si="9"/>
        <v>0</v>
      </c>
    </row>
    <row r="124" spans="1:12" ht="24.95" customHeight="1" x14ac:dyDescent="0.2">
      <c r="A124" s="39" t="s">
        <v>407</v>
      </c>
      <c r="B124" s="4"/>
      <c r="C124" s="5" t="s">
        <v>151</v>
      </c>
      <c r="D124" s="3" t="s">
        <v>4</v>
      </c>
      <c r="E124" s="7">
        <v>0</v>
      </c>
      <c r="F124" s="9">
        <v>0.22</v>
      </c>
      <c r="G124" s="8">
        <f t="shared" si="7"/>
        <v>0</v>
      </c>
      <c r="H124" s="8">
        <f t="shared" si="8"/>
        <v>0</v>
      </c>
      <c r="I124" s="11">
        <v>60</v>
      </c>
      <c r="J124" s="48">
        <f t="shared" si="10"/>
        <v>0</v>
      </c>
      <c r="K124" s="48">
        <f t="shared" si="11"/>
        <v>0</v>
      </c>
      <c r="L124" s="40">
        <f t="shared" si="9"/>
        <v>0</v>
      </c>
    </row>
    <row r="125" spans="1:12" ht="24.95" customHeight="1" x14ac:dyDescent="0.2">
      <c r="A125" s="39" t="s">
        <v>408</v>
      </c>
      <c r="B125" s="4"/>
      <c r="C125" s="5" t="s">
        <v>152</v>
      </c>
      <c r="D125" s="3" t="s">
        <v>4</v>
      </c>
      <c r="E125" s="7">
        <v>0</v>
      </c>
      <c r="F125" s="9">
        <v>0.22</v>
      </c>
      <c r="G125" s="8">
        <f t="shared" si="7"/>
        <v>0</v>
      </c>
      <c r="H125" s="8">
        <f t="shared" si="8"/>
        <v>0</v>
      </c>
      <c r="I125" s="11">
        <v>60</v>
      </c>
      <c r="J125" s="48">
        <f t="shared" si="10"/>
        <v>0</v>
      </c>
      <c r="K125" s="48">
        <f t="shared" si="11"/>
        <v>0</v>
      </c>
      <c r="L125" s="40">
        <f t="shared" si="9"/>
        <v>0</v>
      </c>
    </row>
    <row r="126" spans="1:12" ht="24.95" customHeight="1" x14ac:dyDescent="0.2">
      <c r="A126" s="39" t="s">
        <v>409</v>
      </c>
      <c r="B126" s="4"/>
      <c r="C126" s="5" t="s">
        <v>153</v>
      </c>
      <c r="D126" s="3" t="s">
        <v>4</v>
      </c>
      <c r="E126" s="7">
        <v>0</v>
      </c>
      <c r="F126" s="9">
        <v>0.22</v>
      </c>
      <c r="G126" s="8">
        <f t="shared" si="7"/>
        <v>0</v>
      </c>
      <c r="H126" s="8">
        <f t="shared" si="8"/>
        <v>0</v>
      </c>
      <c r="I126" s="11">
        <v>40</v>
      </c>
      <c r="J126" s="48">
        <f t="shared" si="10"/>
        <v>0</v>
      </c>
      <c r="K126" s="48">
        <f t="shared" si="11"/>
        <v>0</v>
      </c>
      <c r="L126" s="40">
        <f t="shared" si="9"/>
        <v>0</v>
      </c>
    </row>
    <row r="127" spans="1:12" ht="24.95" customHeight="1" x14ac:dyDescent="0.2">
      <c r="A127" s="39" t="s">
        <v>410</v>
      </c>
      <c r="B127" s="4"/>
      <c r="C127" s="5" t="s">
        <v>154</v>
      </c>
      <c r="D127" s="3" t="s">
        <v>4</v>
      </c>
      <c r="E127" s="7">
        <v>0</v>
      </c>
      <c r="F127" s="9">
        <v>0.22</v>
      </c>
      <c r="G127" s="8">
        <f t="shared" si="7"/>
        <v>0</v>
      </c>
      <c r="H127" s="8">
        <f t="shared" si="8"/>
        <v>0</v>
      </c>
      <c r="I127" s="11">
        <v>60</v>
      </c>
      <c r="J127" s="48">
        <f t="shared" si="10"/>
        <v>0</v>
      </c>
      <c r="K127" s="48">
        <f t="shared" si="11"/>
        <v>0</v>
      </c>
      <c r="L127" s="40">
        <f t="shared" si="9"/>
        <v>0</v>
      </c>
    </row>
    <row r="128" spans="1:12" ht="24.95" customHeight="1" x14ac:dyDescent="0.2">
      <c r="A128" s="39" t="s">
        <v>411</v>
      </c>
      <c r="B128" s="4"/>
      <c r="C128" s="5" t="s">
        <v>155</v>
      </c>
      <c r="D128" s="3" t="s">
        <v>4</v>
      </c>
      <c r="E128" s="7">
        <v>0</v>
      </c>
      <c r="F128" s="9">
        <v>0.22</v>
      </c>
      <c r="G128" s="8">
        <f t="shared" si="7"/>
        <v>0</v>
      </c>
      <c r="H128" s="8">
        <f t="shared" si="8"/>
        <v>0</v>
      </c>
      <c r="I128" s="11">
        <v>30</v>
      </c>
      <c r="J128" s="48">
        <f t="shared" si="10"/>
        <v>0</v>
      </c>
      <c r="K128" s="48">
        <f t="shared" si="11"/>
        <v>0</v>
      </c>
      <c r="L128" s="40">
        <f t="shared" si="9"/>
        <v>0</v>
      </c>
    </row>
    <row r="129" spans="1:13" ht="24.95" customHeight="1" x14ac:dyDescent="0.2">
      <c r="A129" s="39" t="s">
        <v>412</v>
      </c>
      <c r="B129" s="4"/>
      <c r="C129" s="5" t="s">
        <v>156</v>
      </c>
      <c r="D129" s="3" t="s">
        <v>4</v>
      </c>
      <c r="E129" s="7">
        <v>0</v>
      </c>
      <c r="F129" s="9">
        <v>0.22</v>
      </c>
      <c r="G129" s="8">
        <f t="shared" si="7"/>
        <v>0</v>
      </c>
      <c r="H129" s="8">
        <f t="shared" si="8"/>
        <v>0</v>
      </c>
      <c r="I129" s="11">
        <v>30</v>
      </c>
      <c r="J129" s="48">
        <f t="shared" si="10"/>
        <v>0</v>
      </c>
      <c r="K129" s="48">
        <f t="shared" si="11"/>
        <v>0</v>
      </c>
      <c r="L129" s="40">
        <f t="shared" si="9"/>
        <v>0</v>
      </c>
    </row>
    <row r="130" spans="1:13" ht="24.95" customHeight="1" x14ac:dyDescent="0.2">
      <c r="A130" s="39" t="s">
        <v>413</v>
      </c>
      <c r="B130" s="4"/>
      <c r="C130" s="5" t="s">
        <v>157</v>
      </c>
      <c r="D130" s="3" t="s">
        <v>4</v>
      </c>
      <c r="E130" s="7">
        <v>0</v>
      </c>
      <c r="F130" s="9">
        <v>0.22</v>
      </c>
      <c r="G130" s="8">
        <f t="shared" si="7"/>
        <v>0</v>
      </c>
      <c r="H130" s="8">
        <f t="shared" si="8"/>
        <v>0</v>
      </c>
      <c r="I130" s="11">
        <v>40</v>
      </c>
      <c r="J130" s="48">
        <f t="shared" si="10"/>
        <v>0</v>
      </c>
      <c r="K130" s="48">
        <f t="shared" si="11"/>
        <v>0</v>
      </c>
      <c r="L130" s="40">
        <f t="shared" si="9"/>
        <v>0</v>
      </c>
    </row>
    <row r="131" spans="1:13" ht="24.95" customHeight="1" x14ac:dyDescent="0.2">
      <c r="A131" s="39" t="s">
        <v>414</v>
      </c>
      <c r="B131" s="4"/>
      <c r="C131" s="5" t="s">
        <v>158</v>
      </c>
      <c r="D131" s="3" t="s">
        <v>4</v>
      </c>
      <c r="E131" s="7">
        <v>0</v>
      </c>
      <c r="F131" s="9">
        <v>0.22</v>
      </c>
      <c r="G131" s="8">
        <f t="shared" si="7"/>
        <v>0</v>
      </c>
      <c r="H131" s="8">
        <f t="shared" si="8"/>
        <v>0</v>
      </c>
      <c r="I131" s="11">
        <v>60</v>
      </c>
      <c r="J131" s="48">
        <f t="shared" si="10"/>
        <v>0</v>
      </c>
      <c r="K131" s="48">
        <f t="shared" si="11"/>
        <v>0</v>
      </c>
      <c r="L131" s="40">
        <f t="shared" si="9"/>
        <v>0</v>
      </c>
    </row>
    <row r="132" spans="1:13" ht="24.95" customHeight="1" x14ac:dyDescent="0.2">
      <c r="A132" s="39" t="s">
        <v>415</v>
      </c>
      <c r="B132" s="4"/>
      <c r="C132" s="5" t="s">
        <v>158</v>
      </c>
      <c r="D132" s="3" t="s">
        <v>4</v>
      </c>
      <c r="E132" s="7">
        <v>0</v>
      </c>
      <c r="F132" s="9">
        <v>0.22</v>
      </c>
      <c r="G132" s="8">
        <f t="shared" si="7"/>
        <v>0</v>
      </c>
      <c r="H132" s="8">
        <f t="shared" si="8"/>
        <v>0</v>
      </c>
      <c r="I132" s="11">
        <v>60</v>
      </c>
      <c r="J132" s="48">
        <f t="shared" si="10"/>
        <v>0</v>
      </c>
      <c r="K132" s="48">
        <f t="shared" si="11"/>
        <v>0</v>
      </c>
      <c r="L132" s="40">
        <f t="shared" si="9"/>
        <v>0</v>
      </c>
    </row>
    <row r="133" spans="1:13" ht="24.95" customHeight="1" x14ac:dyDescent="0.2">
      <c r="A133" s="39" t="s">
        <v>416</v>
      </c>
      <c r="B133" s="4"/>
      <c r="C133" s="5" t="s">
        <v>171</v>
      </c>
      <c r="D133" s="3" t="s">
        <v>4</v>
      </c>
      <c r="E133" s="7">
        <v>0</v>
      </c>
      <c r="F133" s="9">
        <v>0.22</v>
      </c>
      <c r="G133" s="8">
        <f t="shared" si="7"/>
        <v>0</v>
      </c>
      <c r="H133" s="8">
        <f t="shared" si="8"/>
        <v>0</v>
      </c>
      <c r="I133" s="11">
        <v>60</v>
      </c>
      <c r="J133" s="48">
        <f t="shared" si="10"/>
        <v>0</v>
      </c>
      <c r="K133" s="48">
        <f t="shared" si="11"/>
        <v>0</v>
      </c>
      <c r="L133" s="40">
        <f t="shared" si="9"/>
        <v>0</v>
      </c>
    </row>
    <row r="134" spans="1:13" ht="24.95" customHeight="1" x14ac:dyDescent="0.2">
      <c r="A134" s="39" t="s">
        <v>417</v>
      </c>
      <c r="B134" s="4"/>
      <c r="C134" s="5" t="s">
        <v>159</v>
      </c>
      <c r="D134" s="3" t="s">
        <v>4</v>
      </c>
      <c r="E134" s="7">
        <v>0</v>
      </c>
      <c r="F134" s="9">
        <v>0.22</v>
      </c>
      <c r="G134" s="8">
        <f t="shared" ref="G134:G137" si="12">+E134*F134</f>
        <v>0</v>
      </c>
      <c r="H134" s="8">
        <f t="shared" ref="H134:H137" si="13">+E134+G134</f>
        <v>0</v>
      </c>
      <c r="I134" s="11">
        <v>30</v>
      </c>
      <c r="J134" s="48">
        <f t="shared" si="10"/>
        <v>0</v>
      </c>
      <c r="K134" s="48">
        <f t="shared" si="11"/>
        <v>0</v>
      </c>
      <c r="L134" s="40">
        <f t="shared" si="9"/>
        <v>0</v>
      </c>
    </row>
    <row r="135" spans="1:13" ht="24.95" customHeight="1" x14ac:dyDescent="0.2">
      <c r="A135" s="39" t="s">
        <v>418</v>
      </c>
      <c r="B135" s="4"/>
      <c r="C135" s="5" t="s">
        <v>160</v>
      </c>
      <c r="D135" s="3" t="s">
        <v>4</v>
      </c>
      <c r="E135" s="7">
        <v>0</v>
      </c>
      <c r="F135" s="9">
        <v>0.22</v>
      </c>
      <c r="G135" s="8">
        <f t="shared" si="12"/>
        <v>0</v>
      </c>
      <c r="H135" s="8">
        <f t="shared" si="13"/>
        <v>0</v>
      </c>
      <c r="I135" s="11">
        <v>30</v>
      </c>
      <c r="J135" s="48">
        <f t="shared" si="10"/>
        <v>0</v>
      </c>
      <c r="K135" s="48">
        <f t="shared" si="11"/>
        <v>0</v>
      </c>
      <c r="L135" s="40">
        <f t="shared" si="9"/>
        <v>0</v>
      </c>
    </row>
    <row r="136" spans="1:13" ht="24.95" customHeight="1" x14ac:dyDescent="0.2">
      <c r="A136" s="39" t="s">
        <v>419</v>
      </c>
      <c r="B136" s="4"/>
      <c r="C136" s="5" t="s">
        <v>161</v>
      </c>
      <c r="D136" s="3" t="s">
        <v>4</v>
      </c>
      <c r="E136" s="7">
        <v>0</v>
      </c>
      <c r="F136" s="9">
        <v>0.22</v>
      </c>
      <c r="G136" s="8">
        <f t="shared" si="12"/>
        <v>0</v>
      </c>
      <c r="H136" s="8">
        <f t="shared" si="13"/>
        <v>0</v>
      </c>
      <c r="I136" s="11">
        <v>20</v>
      </c>
      <c r="J136" s="48">
        <f t="shared" si="10"/>
        <v>0</v>
      </c>
      <c r="K136" s="48">
        <f t="shared" si="11"/>
        <v>0</v>
      </c>
      <c r="L136" s="40">
        <f t="shared" si="9"/>
        <v>0</v>
      </c>
    </row>
    <row r="137" spans="1:13" ht="24.95" customHeight="1" thickBot="1" x14ac:dyDescent="0.25">
      <c r="A137" s="41" t="s">
        <v>420</v>
      </c>
      <c r="B137" s="24"/>
      <c r="C137" s="45" t="s">
        <v>162</v>
      </c>
      <c r="D137" s="25" t="s">
        <v>4</v>
      </c>
      <c r="E137" s="26">
        <v>0</v>
      </c>
      <c r="F137" s="27">
        <v>0.22</v>
      </c>
      <c r="G137" s="28">
        <f t="shared" si="12"/>
        <v>0</v>
      </c>
      <c r="H137" s="28">
        <f t="shared" si="13"/>
        <v>0</v>
      </c>
      <c r="I137" s="46">
        <v>13</v>
      </c>
      <c r="J137" s="65">
        <f t="shared" si="10"/>
        <v>0</v>
      </c>
      <c r="K137" s="65">
        <f t="shared" si="11"/>
        <v>0</v>
      </c>
      <c r="L137" s="44">
        <f t="shared" si="9"/>
        <v>0</v>
      </c>
    </row>
    <row r="138" spans="1:13" ht="12.75" x14ac:dyDescent="0.2">
      <c r="A138" s="88" t="s">
        <v>262</v>
      </c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29">
        <f>SUM(J128:J137)</f>
        <v>0</v>
      </c>
    </row>
    <row r="139" spans="1:13" ht="12.75" x14ac:dyDescent="0.2">
      <c r="A139" s="90" t="s">
        <v>263</v>
      </c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30">
        <f>SUM(K128:K137)</f>
        <v>0</v>
      </c>
    </row>
    <row r="140" spans="1:13" ht="13.5" thickBot="1" x14ac:dyDescent="0.25">
      <c r="A140" s="79" t="s">
        <v>261</v>
      </c>
      <c r="B140" s="80"/>
      <c r="C140" s="80"/>
      <c r="D140" s="80"/>
      <c r="E140" s="80"/>
      <c r="F140" s="80"/>
      <c r="G140" s="80"/>
      <c r="H140" s="80"/>
      <c r="I140" s="80"/>
      <c r="J140" s="80"/>
      <c r="K140" s="80"/>
      <c r="L140" s="31">
        <f>SUM(L128:L137)</f>
        <v>0</v>
      </c>
    </row>
    <row r="141" spans="1:13" x14ac:dyDescent="0.2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</row>
    <row r="142" spans="1:13" ht="13.5" customHeight="1" x14ac:dyDescent="0.2">
      <c r="A142" s="81" t="s">
        <v>29</v>
      </c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</row>
  </sheetData>
  <mergeCells count="14">
    <mergeCell ref="A142:M142"/>
    <mergeCell ref="A138:K138"/>
    <mergeCell ref="A139:K139"/>
    <mergeCell ref="A140:K140"/>
    <mergeCell ref="A7:L7"/>
    <mergeCell ref="A46:L46"/>
    <mergeCell ref="A1:L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  <pageSetup paperSize="9" scale="60" orientation="landscape" r:id="rId1"/>
  <ignoredErrors>
    <ignoredError sqref="A20:A35 A47:A107 A37:A45" twoDigitTextYear="1"/>
    <ignoredError sqref="A108:A137" twoDigitTextYear="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1. Sklop toplotne naprave</vt:lpstr>
      <vt:lpstr>2. Sklop kuh. napr. obd. živ.</vt:lpstr>
      <vt:lpstr>3. Sklop parnokonv. pečice</vt:lpstr>
      <vt:lpstr>4. Sklop univ. oprema in vozic </vt:lpstr>
      <vt:lpstr>5. Sklop prof hlad teh</vt:lpstr>
      <vt:lpstr>6. Sklop mali gosp aparati</vt:lpstr>
      <vt:lpstr>7. Sklop Profes. pom stroji</vt:lpstr>
      <vt:lpstr>8. Sklop mize in stoli</vt:lpstr>
      <vt:lpstr>9. Sklop drobni inventar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2024-02-05T13:30:15Z</cp:lastPrinted>
  <dcterms:created xsi:type="dcterms:W3CDTF">2014-07-01T08:34:51Z</dcterms:created>
  <dcterms:modified xsi:type="dcterms:W3CDTF">2024-03-11T13:46:26Z</dcterms:modified>
</cp:coreProperties>
</file>